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D:\OBJAVA\POPISI\02_12\"/>
    </mc:Choice>
  </mc:AlternateContent>
  <xr:revisionPtr revIDLastSave="0" documentId="8_{8C45F507-7498-4DB5-A3D1-731C4FBB2653}" xr6:coauthVersionLast="47" xr6:coauthVersionMax="47" xr10:uidLastSave="{00000000-0000-0000-0000-000000000000}"/>
  <bookViews>
    <workbookView xWindow="-108" yWindow="-108" windowWidth="23256" windowHeight="12456" tabRatio="867" xr2:uid="{00000000-000D-0000-FFFF-FFFF00000000}"/>
  </bookViews>
  <sheets>
    <sheet name="VOKA" sheetId="2" r:id="rId1"/>
  </sheets>
  <definedNames>
    <definedName name="_xlnm.Print_Titles" localSheetId="0">VOKA!$1:$6</definedName>
  </definedNames>
  <calcPr calcId="191029"/>
</workbook>
</file>

<file path=xl/calcChain.xml><?xml version="1.0" encoding="utf-8"?>
<calcChain xmlns="http://schemas.openxmlformats.org/spreadsheetml/2006/main">
  <c r="F410" i="2" l="1"/>
  <c r="F726" i="2" l="1"/>
  <c r="F729" i="2"/>
  <c r="F514" i="2" l="1"/>
  <c r="F1096" i="2"/>
  <c r="F670" i="2"/>
  <c r="F669" i="2"/>
  <c r="F668" i="2"/>
  <c r="F667" i="2"/>
  <c r="F666" i="2"/>
  <c r="F248" i="2"/>
  <c r="F388" i="2"/>
  <c r="F428" i="2"/>
  <c r="F325" i="2"/>
  <c r="F324" i="2"/>
  <c r="A73" i="2"/>
  <c r="A1069" i="2"/>
  <c r="A1071" i="2" s="1"/>
  <c r="A1073" i="2" s="1"/>
  <c r="A1075" i="2" s="1"/>
  <c r="A1077" i="2" s="1"/>
  <c r="A1079" i="2" s="1"/>
  <c r="A1083" i="2" s="1"/>
  <c r="A1020" i="2"/>
  <c r="A1022" i="2" s="1"/>
  <c r="A1025" i="2" s="1"/>
  <c r="A1028" i="2" s="1"/>
  <c r="A1031" i="2" s="1"/>
  <c r="A1034" i="2" s="1"/>
  <c r="A1037" i="2" s="1"/>
  <c r="A1040" i="2" s="1"/>
  <c r="A1043" i="2" s="1"/>
  <c r="A1046" i="2" s="1"/>
  <c r="A1049" i="2" s="1"/>
  <c r="A1052" i="2" s="1"/>
  <c r="A1055" i="2" s="1"/>
  <c r="A846" i="2"/>
  <c r="A850" i="2" s="1"/>
  <c r="A854" i="2" s="1"/>
  <c r="A861" i="2" s="1"/>
  <c r="A868" i="2" s="1"/>
  <c r="A875" i="2" s="1"/>
  <c r="A882" i="2" s="1"/>
  <c r="A889" i="2" s="1"/>
  <c r="A745" i="2"/>
  <c r="A750" i="2" s="1"/>
  <c r="A753" i="2" s="1"/>
  <c r="A756" i="2" s="1"/>
  <c r="A759" i="2" s="1"/>
  <c r="A762" i="2" s="1"/>
  <c r="A765" i="2" s="1"/>
  <c r="A769" i="2" s="1"/>
  <c r="A728" i="2"/>
  <c r="A731" i="2" s="1"/>
  <c r="A734" i="2" s="1"/>
  <c r="A690" i="2"/>
  <c r="A698" i="2" s="1"/>
  <c r="A708" i="2" s="1"/>
  <c r="A457" i="2"/>
  <c r="A476" i="2" s="1"/>
  <c r="A400" i="2"/>
  <c r="A349" i="2"/>
  <c r="A355" i="2" s="1"/>
  <c r="A361" i="2" s="1"/>
  <c r="A365" i="2" s="1"/>
  <c r="A369" i="2" s="1"/>
  <c r="A373" i="2" s="1"/>
  <c r="A275" i="2"/>
  <c r="A277" i="2" s="1"/>
  <c r="A279" i="2" s="1"/>
  <c r="A281" i="2" s="1"/>
  <c r="A283" i="2" s="1"/>
  <c r="A285" i="2" s="1"/>
  <c r="A287" i="2" s="1"/>
  <c r="A293" i="2" s="1"/>
  <c r="A298" i="2" s="1"/>
  <c r="A300" i="2" s="1"/>
  <c r="A305" i="2" s="1"/>
  <c r="A310" i="2" s="1"/>
  <c r="A314" i="2" s="1"/>
  <c r="A260" i="2"/>
  <c r="A262" i="2" s="1"/>
  <c r="F323" i="2"/>
  <c r="F327" i="2"/>
  <c r="F329" i="2"/>
  <c r="F331" i="2"/>
  <c r="F1108" i="2"/>
  <c r="F1106" i="2"/>
  <c r="F1104" i="2"/>
  <c r="F1102" i="2"/>
  <c r="F1098" i="2"/>
  <c r="F1087" i="2"/>
  <c r="F1085" i="2"/>
  <c r="F1083" i="2"/>
  <c r="F1079" i="2"/>
  <c r="F1077" i="2"/>
  <c r="F1075" i="2"/>
  <c r="F1073" i="2"/>
  <c r="F1071" i="2"/>
  <c r="F1069" i="2"/>
  <c r="F1067" i="2"/>
  <c r="F1055" i="2"/>
  <c r="F1053" i="2"/>
  <c r="F1050" i="2"/>
  <c r="F1047" i="2"/>
  <c r="F1044" i="2"/>
  <c r="F1041" i="2"/>
  <c r="F1038" i="2"/>
  <c r="F1035" i="2"/>
  <c r="F1032" i="2"/>
  <c r="F1029" i="2"/>
  <c r="F1026" i="2"/>
  <c r="F1023" i="2"/>
  <c r="F1020" i="2"/>
  <c r="F1012" i="2"/>
  <c r="F1010" i="2"/>
  <c r="F1008" i="2"/>
  <c r="F1006" i="2"/>
  <c r="F1004" i="2"/>
  <c r="F1001" i="2"/>
  <c r="F998" i="2"/>
  <c r="F995" i="2"/>
  <c r="F991" i="2"/>
  <c r="F987" i="2"/>
  <c r="F983" i="2"/>
  <c r="F980" i="2"/>
  <c r="F978" i="2"/>
  <c r="F976" i="2"/>
  <c r="F972" i="2"/>
  <c r="F963" i="2"/>
  <c r="F955" i="2"/>
  <c r="F952" i="2"/>
  <c r="F949" i="2"/>
  <c r="F948" i="2"/>
  <c r="F947" i="2"/>
  <c r="F944" i="2"/>
  <c r="F941" i="2"/>
  <c r="F936" i="2"/>
  <c r="F931" i="2"/>
  <c r="F914" i="2"/>
  <c r="F913" i="2"/>
  <c r="F912" i="2"/>
  <c r="F909" i="2"/>
  <c r="F906" i="2"/>
  <c r="F903" i="2"/>
  <c r="F900" i="2"/>
  <c r="F897" i="2"/>
  <c r="F894" i="2"/>
  <c r="F891" i="2"/>
  <c r="F890" i="2"/>
  <c r="F887" i="2"/>
  <c r="F880" i="2"/>
  <c r="F873" i="2"/>
  <c r="F866" i="2"/>
  <c r="F858" i="2"/>
  <c r="F852" i="2"/>
  <c r="F848" i="2"/>
  <c r="F844" i="2"/>
  <c r="F1014" i="2" s="1"/>
  <c r="F767" i="2"/>
  <c r="F763" i="2"/>
  <c r="F760" i="2"/>
  <c r="F757" i="2"/>
  <c r="F754" i="2"/>
  <c r="F751" i="2"/>
  <c r="F748" i="2"/>
  <c r="F747" i="2"/>
  <c r="F743" i="2"/>
  <c r="F735" i="2"/>
  <c r="F732" i="2"/>
  <c r="F718" i="2"/>
  <c r="F716" i="2"/>
  <c r="F714" i="2"/>
  <c r="F713" i="2"/>
  <c r="F712" i="2"/>
  <c r="F711" i="2"/>
  <c r="F710" i="2"/>
  <c r="F709" i="2"/>
  <c r="F705" i="2"/>
  <c r="F704" i="2"/>
  <c r="F703" i="2"/>
  <c r="F702" i="2"/>
  <c r="F701" i="2"/>
  <c r="F700" i="2"/>
  <c r="F699" i="2"/>
  <c r="F696" i="2"/>
  <c r="F695" i="2"/>
  <c r="F694" i="2"/>
  <c r="F693" i="2"/>
  <c r="F692" i="2"/>
  <c r="F691" i="2"/>
  <c r="F684" i="2"/>
  <c r="F683" i="2"/>
  <c r="F682" i="2"/>
  <c r="F681" i="2"/>
  <c r="F680" i="2"/>
  <c r="F679" i="2"/>
  <c r="F678" i="2"/>
  <c r="F663" i="2"/>
  <c r="F660" i="2"/>
  <c r="F658" i="2"/>
  <c r="F655" i="2"/>
  <c r="F654" i="2"/>
  <c r="F653" i="2"/>
  <c r="F650" i="2"/>
  <c r="F647" i="2"/>
  <c r="F644" i="2"/>
  <c r="F611" i="2"/>
  <c r="F578" i="2"/>
  <c r="F545" i="2"/>
  <c r="F511" i="2"/>
  <c r="F509" i="2"/>
  <c r="F503" i="2"/>
  <c r="F497" i="2"/>
  <c r="F496" i="2"/>
  <c r="F493" i="2"/>
  <c r="F490" i="2"/>
  <c r="F474" i="2"/>
  <c r="F455" i="2"/>
  <c r="F433" i="2"/>
  <c r="F432" i="2"/>
  <c r="F431" i="2"/>
  <c r="F427" i="2"/>
  <c r="F424" i="2"/>
  <c r="F421" i="2"/>
  <c r="F418" i="2"/>
  <c r="F416" i="2"/>
  <c r="F414" i="2"/>
  <c r="F411" i="2"/>
  <c r="F407" i="2"/>
  <c r="F404" i="2"/>
  <c r="F401" i="2"/>
  <c r="F398" i="2"/>
  <c r="F387" i="2"/>
  <c r="F384" i="2"/>
  <c r="F381" i="2"/>
  <c r="F378" i="2"/>
  <c r="F376" i="2"/>
  <c r="F374" i="2"/>
  <c r="F371" i="2"/>
  <c r="F370" i="2"/>
  <c r="F367" i="2"/>
  <c r="F366" i="2"/>
  <c r="F363" i="2"/>
  <c r="F362" i="2"/>
  <c r="F359" i="2"/>
  <c r="F353" i="2"/>
  <c r="F338" i="2"/>
  <c r="F340" i="2" s="1"/>
  <c r="F320" i="2"/>
  <c r="F319" i="2"/>
  <c r="F316" i="2"/>
  <c r="F315" i="2"/>
  <c r="F312" i="2"/>
  <c r="F311" i="2"/>
  <c r="F308" i="2"/>
  <c r="F307" i="2"/>
  <c r="F306" i="2"/>
  <c r="F303" i="2"/>
  <c r="F302" i="2"/>
  <c r="F301" i="2"/>
  <c r="F298" i="2"/>
  <c r="F296" i="2"/>
  <c r="F295" i="2"/>
  <c r="F294" i="2"/>
  <c r="F291" i="2"/>
  <c r="F290" i="2"/>
  <c r="F289" i="2"/>
  <c r="F288" i="2"/>
  <c r="F285" i="2"/>
  <c r="F283" i="2"/>
  <c r="F281" i="2"/>
  <c r="F279" i="2"/>
  <c r="F277" i="2"/>
  <c r="F275" i="2"/>
  <c r="F273" i="2"/>
  <c r="F262" i="2"/>
  <c r="F260" i="2"/>
  <c r="F258" i="2"/>
  <c r="F250" i="2"/>
  <c r="F245" i="2"/>
  <c r="F242" i="2"/>
  <c r="F239" i="2"/>
  <c r="F236" i="2"/>
  <c r="F233" i="2"/>
  <c r="F230" i="2"/>
  <c r="F227" i="2"/>
  <c r="F224" i="2"/>
  <c r="F221" i="2"/>
  <c r="F220" i="2"/>
  <c r="F218" i="2"/>
  <c r="F217" i="2"/>
  <c r="F214" i="2"/>
  <c r="F211" i="2"/>
  <c r="F205" i="2"/>
  <c r="F199" i="2"/>
  <c r="F193" i="2"/>
  <c r="F187" i="2"/>
  <c r="F184" i="2"/>
  <c r="F182" i="2"/>
  <c r="F179" i="2"/>
  <c r="F176" i="2"/>
  <c r="F175" i="2"/>
  <c r="F171" i="2"/>
  <c r="F168" i="2"/>
  <c r="F166" i="2"/>
  <c r="F164" i="2"/>
  <c r="F161" i="2"/>
  <c r="F157" i="2"/>
  <c r="F153" i="2"/>
  <c r="F150" i="2"/>
  <c r="F145" i="2"/>
  <c r="F141" i="2"/>
  <c r="F71" i="2"/>
  <c r="F1057" i="2" l="1"/>
  <c r="F720" i="2"/>
  <c r="F771" i="2"/>
  <c r="F773" i="2" s="1"/>
  <c r="F672" i="2"/>
  <c r="F268" i="2"/>
  <c r="F737" i="2"/>
  <c r="A143" i="2"/>
  <c r="F390" i="2"/>
  <c r="F333" i="2"/>
  <c r="F435" i="2"/>
  <c r="F253" i="2"/>
  <c r="F1110" i="2"/>
  <c r="A376" i="2"/>
  <c r="A893" i="2"/>
  <c r="A716" i="2"/>
  <c r="A718" i="2" s="1"/>
  <c r="A318" i="2"/>
  <c r="A322" i="2" s="1"/>
  <c r="A492" i="2"/>
  <c r="A1085" i="2"/>
  <c r="A403" i="2"/>
  <c r="A406" i="2" s="1"/>
  <c r="A1087" i="2" l="1"/>
  <c r="A147" i="2"/>
  <c r="A152" i="2" s="1"/>
  <c r="A155" i="2" s="1"/>
  <c r="A409" i="2"/>
  <c r="A413" i="2" s="1"/>
  <c r="A416" i="2" s="1"/>
  <c r="A418" i="2" s="1"/>
  <c r="A420" i="2" s="1"/>
  <c r="A423" i="2" s="1"/>
  <c r="A426" i="2" s="1"/>
  <c r="A430" i="2" s="1"/>
  <c r="F1060" i="2"/>
  <c r="A327" i="2"/>
  <c r="A329" i="2" s="1"/>
  <c r="A331" i="2" s="1"/>
  <c r="A495" i="2"/>
  <c r="A896" i="2"/>
  <c r="A378" i="2"/>
  <c r="A380" i="2" s="1"/>
  <c r="E1116" i="2" l="1"/>
  <c r="F1116" i="2" s="1"/>
  <c r="F1118" i="2" s="1"/>
  <c r="A499" i="2"/>
  <c r="A505" i="2" s="1"/>
  <c r="A1096" i="2"/>
  <c r="A1098" i="2" s="1"/>
  <c r="A159" i="2"/>
  <c r="A163" i="2" s="1"/>
  <c r="A166" i="2" s="1"/>
  <c r="A383" i="2"/>
  <c r="A386" i="2" s="1"/>
  <c r="A899" i="2"/>
  <c r="A1100" i="2" l="1"/>
  <c r="A1102" i="2" s="1"/>
  <c r="A902" i="2"/>
  <c r="A905" i="2" s="1"/>
  <c r="A908" i="2" s="1"/>
  <c r="A911" i="2" s="1"/>
  <c r="A916" i="2" s="1"/>
  <c r="A933" i="2" s="1"/>
  <c r="A168" i="2"/>
  <c r="A511" i="2"/>
  <c r="A513" i="2" l="1"/>
  <c r="A516" i="2" s="1"/>
  <c r="A547" i="2" s="1"/>
  <c r="A580" i="2" s="1"/>
  <c r="A613" i="2" s="1"/>
  <c r="A646" i="2" s="1"/>
  <c r="A649" i="2" s="1"/>
  <c r="A170" i="2"/>
  <c r="A173" i="2" s="1"/>
  <c r="A938" i="2"/>
  <c r="A1104" i="2"/>
  <c r="A1106" i="2" s="1"/>
  <c r="A178" i="2" l="1"/>
  <c r="A181" i="2" s="1"/>
  <c r="A184" i="2" s="1"/>
  <c r="A652" i="2"/>
  <c r="A657" i="2" s="1"/>
  <c r="A660" i="2" s="1"/>
  <c r="A1108" i="2"/>
  <c r="A943" i="2"/>
  <c r="A186" i="2" l="1"/>
  <c r="A189" i="2" s="1"/>
  <c r="A662" i="2"/>
  <c r="A665" i="2" s="1"/>
  <c r="A946" i="2"/>
  <c r="A951" i="2" s="1"/>
  <c r="A195" i="2" l="1"/>
  <c r="A201" i="2" s="1"/>
  <c r="A207" i="2" s="1"/>
  <c r="A954" i="2"/>
  <c r="A957" i="2" s="1"/>
  <c r="A967" i="2" s="1"/>
  <c r="A213" i="2" l="1"/>
  <c r="A976" i="2"/>
  <c r="A216" i="2" l="1"/>
  <c r="A220" i="2" s="1"/>
  <c r="A223" i="2" s="1"/>
  <c r="A226" i="2" s="1"/>
  <c r="A229" i="2" s="1"/>
  <c r="A232" i="2" s="1"/>
  <c r="A235" i="2" s="1"/>
  <c r="A238" i="2" s="1"/>
  <c r="A241" i="2" s="1"/>
  <c r="A244" i="2" s="1"/>
  <c r="A247" i="2" s="1"/>
  <c r="A250" i="2" s="1"/>
  <c r="A978" i="2"/>
  <c r="A980" i="2" l="1"/>
  <c r="A982" i="2" s="1"/>
  <c r="A985" i="2" s="1"/>
  <c r="A989" i="2" s="1"/>
  <c r="A993" i="2" s="1"/>
  <c r="A997" i="2" s="1"/>
  <c r="A1000" i="2" s="1"/>
  <c r="A1003" i="2" l="1"/>
  <c r="A1006" i="2" l="1"/>
  <c r="A1008" i="2" s="1"/>
  <c r="A1010" i="2" l="1"/>
  <c r="A1012" i="2" s="1"/>
</calcChain>
</file>

<file path=xl/sharedStrings.xml><?xml version="1.0" encoding="utf-8"?>
<sst xmlns="http://schemas.openxmlformats.org/spreadsheetml/2006/main" count="1068" uniqueCount="666">
  <si>
    <t>Poz.</t>
  </si>
  <si>
    <t>Opis dela oz. dobave</t>
  </si>
  <si>
    <t>enota</t>
  </si>
  <si>
    <t>kpl</t>
  </si>
  <si>
    <t>kos</t>
  </si>
  <si>
    <t>m</t>
  </si>
  <si>
    <t>kg</t>
  </si>
  <si>
    <t xml:space="preserve">Skupaj </t>
  </si>
  <si>
    <t>SKUPAJ</t>
  </si>
  <si>
    <t>ur</t>
  </si>
  <si>
    <t xml:space="preserve">količina </t>
  </si>
  <si>
    <t>cena/EM</t>
  </si>
  <si>
    <r>
      <rPr>
        <b/>
        <sz val="7"/>
        <rFont val="Arial"/>
        <family val="2"/>
        <charset val="238"/>
      </rPr>
      <t>OPOMBA:</t>
    </r>
    <r>
      <rPr>
        <sz val="7"/>
        <rFont val="Arial"/>
        <family val="2"/>
        <charset val="238"/>
      </rPr>
      <t xml:space="preserve"> Vse naprave in elementi v popisu materiala so navedene primeroma.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</si>
  <si>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t>4.3.3 POPIS MATERIALA IN DEL</t>
  </si>
  <si>
    <t>Zakoličba</t>
  </si>
  <si>
    <t>Zakoličba trase, zavarovanje zakoličbe in izdelava zakoličbenega načrta.</t>
  </si>
  <si>
    <t>m2</t>
  </si>
  <si>
    <t xml:space="preserve">Kombinirani izkop </t>
  </si>
  <si>
    <t>a) strojni izkop</t>
  </si>
  <si>
    <t>Planiranje dna jarka</t>
  </si>
  <si>
    <t>Planiranje dna jarka z natančnostjo +,- 3 cm.</t>
  </si>
  <si>
    <t>Odvoz materiala</t>
  </si>
  <si>
    <t>Odvoz odvečnega izkopanega materiala, z vsemi manipulacijami na stalno deponijo, vključno s pristojbino.</t>
  </si>
  <si>
    <t xml:space="preserve">Zasip - posteljica </t>
  </si>
  <si>
    <t>Zasip - tamponski material</t>
  </si>
  <si>
    <t>Zasip jarka tamponskim materialom, zrnatosti od 0 do 60 mm, s komprimiranjem po slojih do predpisane zbitosti.</t>
  </si>
  <si>
    <t>Zavarovanje in nadzor podzemnih instalacij</t>
  </si>
  <si>
    <t>Zakoličba in nadzor upravljalca podzemnih instalacij (vodovod, kanalizacija, plin, vročevod, elektro, javna razsvetljava, informacijski vodi),</t>
  </si>
  <si>
    <t xml:space="preserve"> ki prečkajo ali kako drugače segajo v profil izkopa (glede na obsežnost objekta in po računu upravljalca).</t>
  </si>
  <si>
    <t>DN 15</t>
  </si>
  <si>
    <t>DN 20</t>
  </si>
  <si>
    <t>4.3.3.1 Priprava sanitarne tople vode</t>
  </si>
  <si>
    <t>Trane LEAF 008 – toplotna črpalka zrak-voda, tovarniško sestavljena in testirana za proizvodnjo tople ali hladne vode, Enota mora biti zasnovana za zunanjo uporabo, strogo v skladu s specifikacijami in dobavljena s polno obratovalno polnitvijo hladilnega sredstva R290 in mazalnega olja, spiralnimi kompresorji in elektronskim ekspanzijskim ventilom.</t>
  </si>
  <si>
    <t>Vključno z:</t>
  </si>
  <si>
    <t>- Frekvenčno vodeni spiralni kompresor</t>
  </si>
  <si>
    <t>- EC ventilatorji</t>
  </si>
  <si>
    <t>- Varnostna mreža za eksterno zaščito kondenzatorja (zaščita proti toči)</t>
  </si>
  <si>
    <t>- Epoxy premaz na kondenzatorju za visoko korozivna območja (obmorska območja)</t>
  </si>
  <si>
    <t>- Hidravlični priklop: victaulic priključki s prirobnico in protikosom</t>
  </si>
  <si>
    <t>- Vmesnik za povezavo na CNS: Modbus TCP/IP</t>
  </si>
  <si>
    <t>- Analogni input/output za eksterni setpoint</t>
  </si>
  <si>
    <t>- Hidromodul v sestavi: enojna obtočna črpalka (63,8 kPa), ekspanzijska posoda, varnostni ventil</t>
  </si>
  <si>
    <t>- Antivibracijske podloge</t>
  </si>
  <si>
    <t>Tehnične karakteristike</t>
  </si>
  <si>
    <t>medij: voda</t>
  </si>
  <si>
    <t>hladivo: R290</t>
  </si>
  <si>
    <t>GWP hladiva po AR6 (100 let): 3 teq CO2</t>
  </si>
  <si>
    <t>Toplotna črpalka omogoča celoletno ogrevanje!</t>
  </si>
  <si>
    <t xml:space="preserve">Obratovalna točka 1: </t>
  </si>
  <si>
    <t>kapaciteta: 17,74 (kW)</t>
  </si>
  <si>
    <t>temperaturni režim, vstopna / izstopna temperatura medija: 30/37 (°C)</t>
  </si>
  <si>
    <t>temperatura okolice: -6 (°C)</t>
  </si>
  <si>
    <t>COP &gt;= 2,74 (kW/kW)</t>
  </si>
  <si>
    <t>električna moč: 6,48 (kW)</t>
  </si>
  <si>
    <t>tlačni padec skozi izmenjevalec: 4,5 (kPa)</t>
  </si>
  <si>
    <t>pretok skozi izmenjevalec: 0,61 (L/s)</t>
  </si>
  <si>
    <t xml:space="preserve">Obratovalna točka 2: </t>
  </si>
  <si>
    <t>kapaciteta: 50,96 (kW)</t>
  </si>
  <si>
    <t>temperatura okolice: 32 (°C)</t>
  </si>
  <si>
    <t>COP &gt;= 8,14 (kW/kW)</t>
  </si>
  <si>
    <t>električna moč: 7,98 (kW)</t>
  </si>
  <si>
    <t>tlačni padec skozi izmenjevalec: 31,4 (kPa)</t>
  </si>
  <si>
    <t>pretok skozi izmenjevalec: 1,75 (L/s)</t>
  </si>
  <si>
    <t xml:space="preserve">Osnovni tehnični podatki: </t>
  </si>
  <si>
    <t>maksimalni električni tok: 27,0 (A)</t>
  </si>
  <si>
    <t>moč pri maksimalnem električnem toku: 11,8 (kW)</t>
  </si>
  <si>
    <t>zvočna moč &lt;= 70 dB(A)</t>
  </si>
  <si>
    <t>zvočni tlak na razdalji 10m &lt;= 42 dB(A)</t>
  </si>
  <si>
    <t>Dimenzije DxŠxV: 1887 x 1101 x 1816 mm</t>
  </si>
  <si>
    <t>Teža: 425 kg</t>
  </si>
  <si>
    <t>Ločena elektro omara: vse električne komponente so zaščitene in ločene v prezračevani elektro-omari (IP54).</t>
  </si>
  <si>
    <t>Varnostni izpustni ventil: LEAF toplotne črpalke so opremljene z varnostnimi izpustnimi ventili na visoko- in nizko tlačn strani za zaščito freonskega kroga.</t>
  </si>
  <si>
    <t>Detektor puščanja hladiva: v primeru puščanja hladiva se enota nemudoma vstavi. Ventilator za prezračevanje notranjosti enote poskrbi za varno disperzijo hladiva v okolico.</t>
  </si>
  <si>
    <t>Varnostni ukrepi/oprema: varjeno tlačno varnostno stikalo s tlačnim pretvornikom (transducer), odprtine na dnu ohišja za naravno prezračevanje, varnostni ventili, IP54 zapečatena elektro-omara, ATEX certificiran detektor za uhajanje hladiva in ventilator za prezračevanje ohišja toplotne črpalke.</t>
  </si>
  <si>
    <t>TRANE LEAF 008</t>
  </si>
  <si>
    <t>Oilon P30 – toplotna črpalka voda-voda, tovarniško sestavljena in testirana za proizvodnjo vroče vode vode, z enim hladilnim krogom, enim batnim kompresorjem na hladilni krog (vsak kompresor ima štiri cilindre), ki je frekvenčno reguliran preko pripadajočih frekvenčnih pretvornikov (VFD), kar omogoča brezstopenjsko regulacijo moči TČ, krmilnikom, elektro omaro, uparjalnikom, kondenzatorjem, sistemom za pohlajevanje povratne vode na kondenzatorski strani (ang. subcooler), elektronskim ekspanzijskim ventilom, tovarniško polnjena s hladivom R1234ze. Vključno z:</t>
  </si>
  <si>
    <t>ModBus™ RTU komunikacijski vmesnik</t>
  </si>
  <si>
    <t>Zunanja nastavitev želena vrednost »External Setpoint Package«</t>
  </si>
  <si>
    <t>Dvojni varnostni ventil z obvodnim ventilom</t>
  </si>
  <si>
    <t>Antivibracijski neoprenski izolatorji / nogice</t>
  </si>
  <si>
    <t>Merilnik porabe električne energije (Electrical measurement)</t>
  </si>
  <si>
    <t>Detektor za puščanje hladiva (ChillHeat gas detector)</t>
  </si>
  <si>
    <t>Frekvenčna regulacija kompresorja (VFD)</t>
  </si>
  <si>
    <t>Sistem za dodatno podhlajevanje povratne vode (Subcooler)</t>
  </si>
  <si>
    <t>Tehnične karakteristike:</t>
  </si>
  <si>
    <t>Uparjalnik: medij – voda 100%</t>
  </si>
  <si>
    <t>Kondenzator: medij – voda 100%</t>
  </si>
  <si>
    <t>Hladivo: R515B</t>
  </si>
  <si>
    <t>GWP hladiva po AR6 (100 let): 293 teq CO2</t>
  </si>
  <si>
    <t>Varnostna klasifikacija po ASHRAE standard 34: A1</t>
  </si>
  <si>
    <t>Toplotna črpalka mora dosegati naslednje pogoje:</t>
  </si>
  <si>
    <t>Maksimalna temperatura vstopa v uparjalnik: 50 °C</t>
  </si>
  <si>
    <t>Maksimalna temperatura izstopa v uparjalnik: 45 °C</t>
  </si>
  <si>
    <t>Najnižja temperatura vstopa v uparjalnik: -10 °C</t>
  </si>
  <si>
    <t>Najnižja tempretura izstopa iz uparjalnika: -15 °C</t>
  </si>
  <si>
    <t>Najvišja temperatura izstopa iz kondenzatorja: 97 °C</t>
  </si>
  <si>
    <t>Obratovalna točka 1</t>
  </si>
  <si>
    <t>uparjalnik:</t>
  </si>
  <si>
    <t>temperaturni režim, vstopna / izstopna temperatura medija: 35 / 30 (°C)</t>
  </si>
  <si>
    <t>kapaciteta: 36 (kW)</t>
  </si>
  <si>
    <t>pretok skozi uparjalnik: 1,7 (kg/s)</t>
  </si>
  <si>
    <t>Kondenzator:</t>
  </si>
  <si>
    <t>temperaturni režim, vstopna / izstopna temperatura medija:  70 / 75 (°C)</t>
  </si>
  <si>
    <t>kapaciteta: 51 (kW)</t>
  </si>
  <si>
    <t>pretok skozi kondenzator: 2,4 (kg/s)</t>
  </si>
  <si>
    <t>COPh: 3,30 (kW / kW)</t>
  </si>
  <si>
    <t>električna moč: 15 (kW)</t>
  </si>
  <si>
    <t>Podhlajevalnik (subcooler):</t>
  </si>
  <si>
    <t>kapaciteta: 2 kW</t>
  </si>
  <si>
    <t>maksimalni električni tok: 30 (A)</t>
  </si>
  <si>
    <t>nazivni kratkotrajni tok (rms vrednost): 10.000 (A)</t>
  </si>
  <si>
    <t>nazivni upornostni tok (vršnja vrednost): 17.000 (A)</t>
  </si>
  <si>
    <t>način vklopa: s frekvenčnikom (»VFD«)</t>
  </si>
  <si>
    <t>zagonski tok: 30 (A)</t>
  </si>
  <si>
    <t>zvočna moč &lt;= 78.9 dB(A)</t>
  </si>
  <si>
    <t>zvočni tlak na razdalji 1m &lt;= 67.9 dB(A)</t>
  </si>
  <si>
    <t>Dimenzije DxŠxV: 1079 x 750 x 1297 mm</t>
  </si>
  <si>
    <t>Teža: 530 kg</t>
  </si>
  <si>
    <t>Zagotovilo kvalitete: Toplotna črpalka zasnovana in izdelana v skladu s sistemom za zagotavljanje kakovosti in okoljskih standardov ISO 9001 and 14001, testiran v skladu s s EN14511. Proizvodnja in sestava toplotne črpalke skladna z Evropskimi direktivami: Direktiva tlačnih naprav “Pressure Equipment Directive (PED) 97/23/CE”, Direktiva strojne opreme “Machinery Directive (MD) 2006/42/CE”, Nizko-napetostna direktiva “Low Voltage Directive (LV) 2006/95/CE”, Direktiva o elektro-magnetni kompatibilnosti “ElectroMagnetic Compatibility Directive (EMC) 2004/108/CE”, Direktiva elektro opreme in povezane varnosti “Electrical Machinery Safety Standard EN 60204-1”, Direktiva o vplivih elektro-magnetnih emisij “Electromagnetic Emission and Immunity Standard EN 61800-3 category C3”</t>
  </si>
  <si>
    <t xml:space="preserve">Konstrukcija: Paneli, ohišje in izpostavljeni kovinski deli enote tovarniško barvani z RAL 900. Ohišje zaprto s paneli. Podstavki iz oblikovane neoprenske pene pod vsemi podpornimi točkami.
</t>
  </si>
  <si>
    <t xml:space="preserve">Kompresor in motor kompresorja: Kompresor batni, štiri-cilnidrni, oljnomazan, pol-zaprt, direktno gnan, napajan z napetostnim virom s pulzirajočo napetostjo, izdelan iz tlačno-litega aluminija in pripadajočih termoplastičnih delov in elektronike. Motor DC brezkrtačni z trajnimi magneti, hlajenje izvedeno preko vbrizga tekočega hladilnega sredstva. Frekvenčnik (Variable Frequency Drive (VFD)) za linearno modulacijo kapacitete in zmanjšan hitri zagonski tok. </t>
  </si>
  <si>
    <t>Uparjalnik in kondenzator: AISI 304/316 ploščni ( brazed PHE), ovoj izdelan iz ogljikovega jekla, orebrenimi bakrenimi stenami. Zasnovan, testiran in verificiran skladno z direktivo PED 97/23/CE Pressure Vessel Code (Tlačne posode). Delovni tlak na strani tekočine 16.0 bar. Uparjalnik je izoliran z Armaflex II ali enakovredno izolacijo debeline 19mm in koeficientom toplotne prehodnosti K = 0,26 W/m²K.</t>
  </si>
  <si>
    <t>Hladilni krog: En hladilni krog, 1 batni kompresor s frekvenčnim pretvornikom (VFD). Zaporni ventil na hladilnem krogu omogoča popolno izolacijo kompresorja od preostalega dela hladilnega kroga za potrebe vzdrževanja. Vključuje polnilni priključek, visoko-tlačno varnostno stikalo in elektronski ekspanzijski ventil. Krmiljenje TČ omogoča nastavitev vodilne strani TČ (uparjalnik, kondenzator) in frekvenčno vodenje obtočnih črpalk na kondenzatorski in uparjalniški strani: 
-	Tempertura izstopa (opcija vklopa obtočne črpalke tudi, če je TČ izklopljena)
-	Diferenca temperature (vstop/izstop) (opcija vklopa obtočne črpalke tudi, če je TČ izklopljena)
-	Konstantna hitrost obtočne črpalke (opcija vklopa obtočne črpalke tudi, če je TČ izklopljena)</t>
  </si>
  <si>
    <t xml:space="preserve">Krmilnik: z mikroprocesorsko enoto, tovarniško nameščen in testiran. Kontrolni sistem obremenjuje in razbremenjuje enoto preko spreminjanja obremenitve kompresorja: stopenjsko 0 – 50 – 100% ali frekvenčno (0-100%). Procesorsko-vodena ponastavitev želene vrednosti temperature (setpoint reset) glede na temperaturo povratne vode je standardna. Krmilnik omogoča avtomatično preprečevanje zaustavitve enote v primeru trenutnih nenormalnih obratovalnih pogojev, povezanih z nizko temperaturo hladiva v uparjalniku, visoko temperaturo kondenzacije, in tokovne preobremenitve motorja. V primeru daljšega intervala nastopa nenormalnih pogojev obratovanja in dosego mejnih vrednosti, mikroprocesor avtomatično zaustavi enoto in zahteva ročno ponastavitev vrednosti: Nizka temperatura hladiva in nizek tlak hladiva v uparjalniku; Visok tlak hladiva v kondenzatorju; Napaka na kritičnem zaznavalu; Previsok tok na motorju kompresorja; Visoka temperatura hladiva na izstopu iz kompresorja; Izguba komunikacijske povezave med moduli; Napake električne distribucije: izguba faze, fazno neravnovesje, obrat faze; Zunanja in lokalna zasilna zaustavitev; Napaka ob zagonu. Kontrolna plošča krmilnika omogoča preprečevanje zaustavitve in avtomatično ponastavitev ob popravi pogoja za: Začasno izgubo moči; Previsoko / prenizko napetost; Izgubo pretoka vode skozi uparjalnik;Izgubo pretoka vode skozi kondenzator. Prikaz več kot 100 diagnostičnih točk ob nastopu in zaznavi napake. Uporabniški umesnik označuje napako, potreben način ponastavitve, čas in datum diagnostičnega zaznamka, način obratovanja in sporočilo za uporabnika z nasvetom / pomočjo pri uporabi. Prikaz zgodovine za diagnostičnih zaznamkov. Alarmi in diagnostični zaznamki so razvrščeni po kronološkem razporedu in opremljeni z barvno/simbolno kodo. </t>
  </si>
  <si>
    <t>Povezljivost Oilon Global Monitor: Krmilnik omogoča, ob vzpostavljeni varni povezavi v internet omrežje, izmenjavo podatkov s tovarno Oilon v realnem času in prikaz ključih indikatorjev učinkovitosti. Oddaljena diagnostika povečuje zanesljivost delovanja TČ, omgoča optimizacijo delovanja TČ in preventivno vzdrževanje.</t>
  </si>
  <si>
    <t>Uporabniški umesnik z zaslonom na dotik: tovarniško nameščen ob strani nadzorne plošče,  UV odporen zaslon na dotik, temperaturno območje uporabe -40C to 70°C, IP56 ocenjeno, CE certificiran, barvni grafični zaslon s fukcijami: Alarmi, Poročila, Nastavitve toplotne črpalke, Nastavitve zaslona, Grafični prikaz, Podpora za 10 jezikov, glavni jezik angleščina.</t>
  </si>
  <si>
    <t>Zagon in poskusno obratovanje</t>
  </si>
  <si>
    <t>TRANE Oilon P30 SU HC VFDx1 R1234ze</t>
  </si>
  <si>
    <t>4 x DN 65</t>
  </si>
  <si>
    <t>spodaj z navojnim priključkom DN 20 za praznjenje. Z zalogovnikom je potrebno dobaviti ves pritrdilni in tesnilni material</t>
  </si>
  <si>
    <t>2 x DN 32</t>
  </si>
  <si>
    <t>2 x DN 65</t>
  </si>
  <si>
    <t>Tip: XB 12H-1 20</t>
  </si>
  <si>
    <t>Avtomatski samočistilni filter,89 mcr, 1˝1/2M / FT366</t>
  </si>
  <si>
    <t>Priklop: 1 1/2"
Pretok (dp= 02/0,5 bar): 12 - 22 m3/h
Filtracijska stopnja: 89 (30) mcr
Delovni tlak: 1,5 - 16 bar
Temperatura vode: 5-30 °C
Temperatura okolice: 5-40°C"</t>
  </si>
  <si>
    <t>Vključno z zagonom in funkcijskim preizkusom delovanja.</t>
  </si>
  <si>
    <t>Paralelna dvojna mehčalna naprava</t>
  </si>
  <si>
    <t>Tehnični podatki:
* Pretok vode (min/nor): 0,2 - 10 m3/h (max.)
* Količina ionske mase: 2 x 112,5 ltr
* Volumen rezervoarja za solnico: 2 x 200 ltr
* Kapaciteta: 2 x 392 °dHxm3
* Poraba soli: 16,8 – 24,8 kg/reg
* Delovni tlak: 1,5 - 6 bar
* Maksimalna temperatura vode: 0 - 40°C
* Priključki: 1 1/2" (DN40)
* Dimenzije tlačne posode (V x Š x G): 1580 x 730 x 330 [mm]
* Dimenzije rezervoarja za solnico (V x Š x G): 1160 x 550 x 550 [mm]</t>
  </si>
  <si>
    <t>Sestavni deli naprave:
* Trojni obvodni sistem s funkcijo prilagajanja izhodne trdote vode
z membranskim ventilom in obvodom za vsako glavo posebej
* Avtomatski krmilni glavi, iSOFT F92
* Rezervoar za solnico (HDPE): 2 x 200 ltr
* Cev za povezavo krmilne glave in solnika
* Solnik z varovalnimi elementi</t>
  </si>
  <si>
    <t>Spojna doza za povezavno mehčalne naprave na CNS sistem</t>
  </si>
  <si>
    <t>Doza vsebuje:
Breznapetnostni signalni izhod (SPDT), ki se proži ob regeneraciji naprave ali vrtenju motorja (programabilni)
Maksimalna obremenitev 250V/5A (uporaba le za izhodni signal CNS ali krmilni rele)
5V DC signalni izhod (SPST), aktiven ob regeneraciji za napajanje dezinfektorja (opcijska oprema)
Sponke za proženje oddaljene regeneracije (krmilnik sprejema signal 5 - 12 VDC), brez napajanja
SHUKO vtikač za napajanje sistema (230V/50 Hz), pretvornik (230VAC - 5 VDC), sponke in uvodnice za priključitev.</t>
  </si>
  <si>
    <t>Tabletirana sol za regeneracijo ionskih 10,00 VRE 13,562 135,62 22,00 165,4564
izmenjevalcev, 25 kg</t>
  </si>
  <si>
    <t>Set za merjenje trdote vode
(indikator + titrant)</t>
  </si>
  <si>
    <t>Polnjenje in zagon ionske mehčalne naprave</t>
  </si>
  <si>
    <t>Vključuje
- Pozicioniranje naprave
- Polnjenje naprave z ionsko maso
- Zagonska procedura in dezinfekcija naprave
- Meritev in nastavitev zahtevane izstopne trdote vod</t>
  </si>
  <si>
    <t>Maksimalen dovoljen tlak: PS 3 bar</t>
  </si>
  <si>
    <t>Nominalen volumen: VN 18 litrov</t>
  </si>
  <si>
    <t>Nominalen volumen: VN 25 litrov</t>
  </si>
  <si>
    <t>Varnostni ventil za ogrevno vodo (nastavljiv), komplet z montažnim materialom, PN6. Tlak odpiranja: 2,5bar</t>
  </si>
  <si>
    <t>Varnostni ventil za ogrevno vodo (nastavljiv), komplet z montažnim materialom, PN6. Tlak odpiranja: 1,5bar</t>
  </si>
  <si>
    <t xml:space="preserve">Raztezna posoda s fiksno zračno blazino, jeklena, varjena, barva berilij, oblika diska, za sanitarno vodo;
• airproof blazina iz butila skladno z EN13831 in  internimi standardi Pneumatex;
• flowfresh poln pretok skozi posodo - pretočna izvedba
• podnožje za pokončno montažo in enostaven transport;
• kontrola za pitno vodo glede na pravila SVGW, ACS, PZH
• izvedba CE- testirana skladno s PED/DEP/ 97/23/EC                                                     
proizvod Pneumatex – IMI International                                  Aquapresso AUF 140.10                                                           Nominalen volumen: VN 140 litrov                                              Maksimalen dovoljen tlak: PS 10 bar                                       Prednastavljen tlak: P0 4,0 bar      </t>
  </si>
  <si>
    <t>Varnostni ventil za sanitarno toplo vodo  po DIN 4763 in TRD 721, komplet z montažnim materialom, PN 10. Tlak odpiranja: 6bar</t>
  </si>
  <si>
    <t>Obtočna črpalka za ogrevno vodo za PN6/10, kompletno s prirobnicami in protiprirobnicami, vijačnim in tesnilnim materialom</t>
  </si>
  <si>
    <t>G = 6,4 m3/h</t>
  </si>
  <si>
    <t>G = 8,9 m3/h</t>
  </si>
  <si>
    <t>H =  80 kPa</t>
  </si>
  <si>
    <t>N =  427 W; 1 x 230 V</t>
  </si>
  <si>
    <t>Tip: MAGNA3 40-120 F PN10 ali enakovredno</t>
  </si>
  <si>
    <t>Polnilna črpalka za STV za PN10 iz nerjavečega jekla z originalno izolacijo, kompletno s prirobnicami in protiprirobnicami, vijačnim in tesnilnim materialom</t>
  </si>
  <si>
    <t>H =  50 kPa</t>
  </si>
  <si>
    <t>N =  267 W; 1 x 230 V</t>
  </si>
  <si>
    <t>Tip: MAGNA3 40-80 F N PN10 ali enakovredno</t>
  </si>
  <si>
    <t>Cirkulacijska črpalka za STV za PN10 iz nerjavečega jekla z originalno izolacijo, kompletno s prirobnicami in protiprirobnicami, vijačnim in tesnilnim materialom</t>
  </si>
  <si>
    <t>G = 1,8 m3/h</t>
  </si>
  <si>
    <t>N =  185 W; 1 x 230 V</t>
  </si>
  <si>
    <t>Tip: MAGNA3 25-120 NPN10 ali enakovredno</t>
  </si>
  <si>
    <t>Tropotni regulacijski ventil z elektromotornim pogonom, izdelan za nazivni tlak PN16 in temperaturo do 130 °C vključno s tesnilnim, pritrdilnim materialom ter protiprirobnicami za naslednje podatke:</t>
  </si>
  <si>
    <t xml:space="preserve">DN15; kvs=4; pogon: AMV435/230 V </t>
  </si>
  <si>
    <t>Regulacijski ventil za hidravlično uravnoteženje pretoka v ogrevalnih in hladilnih sistemih. Ročno prednastavljiv.</t>
  </si>
  <si>
    <t>Tip: MSV-D DN20</t>
  </si>
  <si>
    <t>Tip: MSV-D DN50</t>
  </si>
  <si>
    <t>Krogelna izpustna pipa za toplo vodo do 100°C NP 6, s tesnilnim materialom ter nastavkom za gumi cev</t>
  </si>
  <si>
    <t>DN20</t>
  </si>
  <si>
    <r>
      <t xml:space="preserve">Odzračevalni lonček iz medenine, do 110 </t>
    </r>
    <r>
      <rPr>
        <sz val="11"/>
        <rFont val="Aptos Narrow"/>
        <family val="2"/>
      </rPr>
      <t>˚</t>
    </r>
    <r>
      <rPr>
        <sz val="12.65"/>
        <rFont val="Calibri"/>
        <family val="2"/>
        <charset val="238"/>
      </rPr>
      <t>C</t>
    </r>
    <r>
      <rPr>
        <sz val="11"/>
        <rFont val="Calibri"/>
        <family val="2"/>
        <charset val="238"/>
        <scheme val="minor"/>
      </rPr>
      <t>, komplet z montažnim materialom.</t>
    </r>
  </si>
  <si>
    <t>VO 630 9,5 mm G1/2"</t>
  </si>
  <si>
    <t>DN40 PN16</t>
  </si>
  <si>
    <t>Zaporna loputa za vgradnjo med prirobnice za hladno in toplo vodo in tlak NP16 vključno s protiprirobnicami, vijačnim in tesnilnim materialom.</t>
  </si>
  <si>
    <t>DN65</t>
  </si>
  <si>
    <t>Protipovratna loputa za vgradnjo med prirobnice/navojna za toplo/hladno vodo in tlak PN16 vključno s protiprirobnicami, vijačnim in tesnilnim materialom</t>
  </si>
  <si>
    <t>DN65 PN16</t>
  </si>
  <si>
    <t>Protipovratni ventil za sanitarno toplo vodo z navojnimi priključki, komplet z montažnim materialom.</t>
  </si>
  <si>
    <t>DN40 PN10</t>
  </si>
  <si>
    <t>Lovilnik nesnage za sanitarno vodo, z navojnimi priključki, komplet z montažnim materialom.</t>
  </si>
  <si>
    <t>Lovilnik nesnage za toplo vodo, z navojnimi priključki, komplet z montažnim materialom.</t>
  </si>
  <si>
    <t>DN65 PN10</t>
  </si>
  <si>
    <t xml:space="preserve">Temperaturno varovalo (TR/STW) </t>
  </si>
  <si>
    <t>Opomba: cevovodi so zajeti v poglavlju cevovodi.</t>
  </si>
  <si>
    <t>Skupaj priprava sanitarne tople vode</t>
  </si>
  <si>
    <t>4.3.3.2  Ostala dela TSV</t>
  </si>
  <si>
    <t>Montaža in priključitev elementov, avtomatike, preizkusno obratovanje in kontrola delovanja.</t>
  </si>
  <si>
    <t>pš</t>
  </si>
  <si>
    <t>Shema vezave priključne postaje z navodili za obratovanje, vložena v okvir in zaščitena s steklom.</t>
  </si>
  <si>
    <t>Konzole za pritrditev toplotne postaje, cevovodov in druge opreme</t>
  </si>
  <si>
    <t xml:space="preserve"> * pri vsem vgrajenem materialu s prirobnicami zajeti protiprirobnice, tesnila in vijačni material</t>
  </si>
  <si>
    <t xml:space="preserve"> * pri vseh elementih  na strani ogrevanja z zunanjim navojem zajeti varilne nastavke s tesnilnim materialom</t>
  </si>
  <si>
    <t xml:space="preserve"> * pri vseh elementih  na strani sanitarne vode z zunanjim navojem zajeti holandce s tesnilnim materialom</t>
  </si>
  <si>
    <t>Skupaj ostala dela</t>
  </si>
  <si>
    <t>4.3.3.3 Talno ogrevanje</t>
  </si>
  <si>
    <t>Cevovodi za talno ogrevanje, iz cevi iz zamreženega polietilena VPE (PE-Xa), po EN 15875, s difuzijsko zaporo po DIN 4726, kot na primer ali enakovredno proizv. UPONOR, serija S5.0, PN 6, zunanji premer 16 x 2,0 mm.</t>
  </si>
  <si>
    <t>Pritrdilna plošča za polaganje cevi talnega ogrevanja, izdelana iz trdega polistirena, s površino oblikovano v obliki čepov, za premer cevi 16 mm, izolacijska podlaga debeline 30 mm, kot naprimer ali enakovredno proizv. UPONOR NUBOS ND 30-2</t>
  </si>
  <si>
    <t>Izolacijski trak talnega ogrevanja za polaganje med steno in estrihom, izdelan iz PE pene po DIN 18353, sprednja stran samolepilna za spoj z izolacijo, dimenzije 150 x 8 mm, kot naprimer ali enakovredno proizv. UPONOR, ali enakovredno</t>
  </si>
  <si>
    <t>Folija za talno ogrevanje, za zvočno in toplotno izolacijo, debelina folije 0,2 mm, z natiskanim rasterjem, kot naprimer ali enakovredno proizv. UPONOR tip MULTI</t>
  </si>
  <si>
    <t>Dobava in vgradnja cevnih držal				
izdelano iz proti udarcem odporni plastiki
- podpora/opora cevem pri 90° lokih				
Uponor Multi plastično držalo cevi (lok)
Dim: d14-d18</t>
  </si>
  <si>
    <t>Dodatek za estrih VD 450 20L
Uporablja se kot dodatek za estrihe in malte izboljša kvaliteto estriha zaradi povecane plasticnosti in boljšega zadrževanja vode.
Ne sme se uporabljati v kombinaciji s samorazlivnimi ali anhidritnimi estrihi!
Poraba pri debelini estriha 7 cm: približno 0.2 l/m˛
Minimalno prekritje cevi z estrihom: 30 mm pri 2kN/m˛ ali 45 mm pri 5kN/m˛ v povezavi z Uponorjevo izolacijo/sistemskimi plošcami za 5kN/m˛
Cas vezanja in sušenja: 21 dni
Opomba: dodatek predati estriharjem</t>
  </si>
  <si>
    <t>l</t>
  </si>
  <si>
    <t>Vijačna spojka za cev d16x2,0</t>
  </si>
  <si>
    <r>
      <rPr>
        <sz val="11"/>
        <rFont val="Calibri"/>
        <family val="2"/>
        <charset val="238"/>
        <scheme val="minor"/>
      </rPr>
      <t>Razdelilec/zbiralec ogrevanja modulne ovalne izvedbe iz umetne mase,dim. priključkov 16x2,0, na predtoku opremljen z zapornim ventilom, na povratku z nastavitvenim ventilom za nastavitev pretoka skozi posamezno vejo z merilnikom pretoka, ter ostali spojni material za priključe</t>
    </r>
    <r>
      <rPr>
        <b/>
        <sz val="11"/>
        <rFont val="Calibri"/>
        <family val="2"/>
        <charset val="238"/>
        <scheme val="minor"/>
      </rPr>
      <t xml:space="preserve">. </t>
    </r>
    <r>
      <rPr>
        <sz val="11"/>
        <rFont val="Calibri"/>
        <family val="2"/>
        <charset val="238"/>
        <scheme val="minor"/>
      </rPr>
      <t>Uponor Vario M s topmetrom FM</t>
    </r>
  </si>
  <si>
    <t>6 izhodov</t>
  </si>
  <si>
    <t>10 izhodov</t>
  </si>
  <si>
    <t>11 izhodov</t>
  </si>
  <si>
    <t>12 izhodov</t>
  </si>
  <si>
    <t xml:space="preserve">Omarica za vgradnjo razdelilnika, za podometno vgradnjo, izdelana iz jeklene pločevine, končno lakirana v standardni beli barvi, vrata enodelna, z zaskočnim zapiranjem, vgradna globina omarice je nastavljiva od 110÷150 mm, kot naprimer ali enakovredno proizv. UPONOR </t>
  </si>
  <si>
    <t>IW 110 UP 850/110</t>
  </si>
  <si>
    <t>IW 110 UP 1150/110</t>
  </si>
  <si>
    <t>IW 110 UP 1300/110</t>
  </si>
  <si>
    <t>Uponor multi označevalni set 100 mm namenjen za označevanje mesta merjenja vlage v estrihu, z rdečo konico. Označevalni set se pritrdi, skladno z DIN 18560, z lepilnim trakom na pokrivni sloj izolacije. Označevalni set ne poškoduje pokrivnega sloja. Upoštevati je potrebno minimalno razdaljo od merilne točke do najbližje cevi, ki znaša 10 cm.
Potrebna količina: 1 označevalni set na prostor za površine, ki so večje od 50 m2, se zahteva več označevalnih setov.
Material: gumirana okrogla palica, podnožje izdelano iz plastike in opremljeno z lepilnim trakom.</t>
  </si>
  <si>
    <t>Sistemska cev iz ogljikovega jekla za ogrevanje, hlajenje, razvodi pod stropom in v instalacijskih jaških. Spajanje s stiskanje po sistemu MAPRESS. Ne vsebuje LABS, površinsko cinkane (galvansko), 8-14µm, ni gorljivo, razred gorljivosti A1 v skladu z DIN 4102-1, vključno ves potreben montažni in pritrdilni material, dodatek za razrez vključno fitingi. 
proizv. Geberit ali enakovredno</t>
  </si>
  <si>
    <t>DN 20 (22×1,5mm)</t>
  </si>
  <si>
    <t>DN 25 (28×1,5mm)</t>
  </si>
  <si>
    <t>DN 32 (35×1,5mm)</t>
  </si>
  <si>
    <t>DN 25</t>
  </si>
  <si>
    <r>
      <t xml:space="preserve">Regulator za vzdrževanje tlačne razlike za nazivni tlak PN16 in makasimalno temperaturo 120 </t>
    </r>
    <r>
      <rPr>
        <sz val="11"/>
        <rFont val="Calibri"/>
        <family val="2"/>
      </rPr>
      <t>°</t>
    </r>
    <r>
      <rPr>
        <sz val="11"/>
        <rFont val="Calibri"/>
        <family val="2"/>
        <charset val="238"/>
      </rPr>
      <t>C. Območje nastavitve 10-60 kPa.</t>
    </r>
  </si>
  <si>
    <t>STAP LF DN 15</t>
  </si>
  <si>
    <t>STAP DN 15</t>
  </si>
  <si>
    <t>STAD DN15</t>
  </si>
  <si>
    <t>STAD DN20</t>
  </si>
  <si>
    <t>Krogelna zaporna pipa za toplo vodo in tlak NP16 vključno zvijačnim in tesnilnim materialom.</t>
  </si>
  <si>
    <t>DN20 PN16</t>
  </si>
  <si>
    <t>DN25 PN16</t>
  </si>
  <si>
    <t>Zaščitno barvanje cevi in obešalnega materijala s temeljnim premazom po predhodnem čiščenju do kovinskega sijaja, skupne površine</t>
  </si>
  <si>
    <t>Zaščitno barvanje cevi  s končnim premazom, skupne površine</t>
  </si>
  <si>
    <r>
      <t>Termostat za talno gretje -</t>
    </r>
    <r>
      <rPr>
        <b/>
        <sz val="11"/>
        <rFont val="Calibri"/>
        <family val="2"/>
        <scheme val="minor"/>
      </rPr>
      <t xml:space="preserve"> zajeto v elektro popisu</t>
    </r>
  </si>
  <si>
    <t>Skupaj talno ogrevanje</t>
  </si>
  <si>
    <t>4.3.3.4 Radiatorsko ogrevanje</t>
  </si>
  <si>
    <t>Skupaj radiatorsko ogrevanje</t>
  </si>
  <si>
    <t>4.3.3.5 Grelniki klimatov</t>
  </si>
  <si>
    <t>Opomba: cevni razvod za klimate zajet v delu popisa: CEVNI RAZVOD OGREVANJE IN HLAJENJE</t>
  </si>
  <si>
    <r>
      <t xml:space="preserve">Tlačno neodvisni kombinirani regulator pretoka z regulacijskim ventilom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
</t>
    </r>
    <r>
      <rPr>
        <b/>
        <sz val="11"/>
        <rFont val="Calibri"/>
        <family val="2"/>
        <scheme val="minor"/>
      </rPr>
      <t>zajeto v popisu prezračevanja</t>
    </r>
  </si>
  <si>
    <t>G = 1,64 m3/h</t>
  </si>
  <si>
    <t>H =  60 kPa</t>
  </si>
  <si>
    <t>N =  151 W; 1 x 230 V</t>
  </si>
  <si>
    <t>MAGNA1 32-80</t>
  </si>
  <si>
    <t>G = 3,65 m3/h</t>
  </si>
  <si>
    <t>DN 32</t>
  </si>
  <si>
    <t>DN 50</t>
  </si>
  <si>
    <t>Protipovratna loputa za navojne izvedbe za toplo/hladno vodo in tlak PN6 vključno s protiprirobnicami, vijačnim in tesnilnim materialom</t>
  </si>
  <si>
    <t>Tropotni regulacijski ventil z elektromotornim pogonom, izdelan za nazivni tlak PN6 in temperaturo do 110 °C</t>
  </si>
  <si>
    <t>zajeto v popisu prezračevanja</t>
  </si>
  <si>
    <t>Manometer v okroglem ohišju Ф 100 za merilno območje od 0 - 6 bar, kompletno z zaporno pipico.</t>
  </si>
  <si>
    <t>Skupaj grelniki klimatov</t>
  </si>
  <si>
    <t>4.3.3.7 Hladilniki klimatov</t>
  </si>
  <si>
    <t>DN50</t>
  </si>
  <si>
    <t>DN 65</t>
  </si>
  <si>
    <t>MSV-B DN25</t>
  </si>
  <si>
    <t>MSV-B DN32</t>
  </si>
  <si>
    <t>MSV-B DN40</t>
  </si>
  <si>
    <t>Skupaj hladilniki klimatov</t>
  </si>
  <si>
    <t>4.3.3.8 Split sistemi in konvektorski sistem</t>
  </si>
  <si>
    <t>Mitsubishi Electric PUZ-ZM35VKA2</t>
  </si>
  <si>
    <t xml:space="preserve">Zunanja enota klimatskega sistema v split izvedbi s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 </t>
  </si>
  <si>
    <t>PROIZVAJALEC: Mitsubishi Electric, Japonska</t>
  </si>
  <si>
    <t>TEHNIČNI PODATKI:</t>
  </si>
  <si>
    <t>Nazivna moč: hlajenje: 3.6 (1.6 ~ 4.5) kW // gretje: 4.1 (1.6 ~ 5.2) kW</t>
  </si>
  <si>
    <t>Energetski razred: SEER: 6.3 - A++ // SCOP: 4.0 - A+  (pri notranjih enotah PKA)</t>
  </si>
  <si>
    <t>Električna priključna moč: hlajenje 0.87 kW // gretje 1.04 kW</t>
  </si>
  <si>
    <t>Električni priključek: 230V/1F/50Hz // 16A</t>
  </si>
  <si>
    <t>Nivo hrupa (SPL): hlajenje: 44 dB(A) - gretje: 46 dB(A)</t>
  </si>
  <si>
    <t>Nivo hrupa (PWL): 65 dB(A)</t>
  </si>
  <si>
    <t>Dimenzije (V x Š x G): 630 x 809 x 300 mm</t>
  </si>
  <si>
    <t>Teža: 46 kg</t>
  </si>
  <si>
    <t>Medij: R32</t>
  </si>
  <si>
    <t>Dimenzija priključne instalacije: Cu6.35/12.7 mm</t>
  </si>
  <si>
    <t>Max. dolžinska / max. višinska razlika: 50 / 30 m</t>
  </si>
  <si>
    <t>Območje delovanja: hlajenje od -15°C do +46°C, gretje od -11° do +21°C</t>
  </si>
  <si>
    <t>Mitsubishi Electric PKA-M35LAL2</t>
  </si>
  <si>
    <t xml:space="preserve">Profesionalna klimatska naprava v stenski izvedbi za uporabo z zunanjimi enotami Mitsubishi Electric s hladivom R410A ali R32. Stenska enota standardne oblike v beli barvi z vgrajenim zračnim filtrom in priloženim IR upravljalnikom. </t>
  </si>
  <si>
    <t>- štiristopenjski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</si>
  <si>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</si>
  <si>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</si>
  <si>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</si>
  <si>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</si>
  <si>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</si>
  <si>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</si>
  <si>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Pretok zraka: 7.5 - 8.2 - 9.2 - 10.9 m3/min</t>
  </si>
  <si>
    <t>Nivo hrupa (SPL): 34 - 37 - 40 - 43 dB(A)</t>
  </si>
  <si>
    <t>Nivo hrupa (PWL): 60 dB(A)</t>
  </si>
  <si>
    <t>Električni priključek: 230V/1F/50Hz iz zunanje enote</t>
  </si>
  <si>
    <t>Dimenzije enote (V x Š x G): 299 x 898 x 237 mm</t>
  </si>
  <si>
    <t>Teža enote: 12.6 kg</t>
  </si>
  <si>
    <t>Sofisticiran stenski žični upravljalnik za krmiljenje in nadzor do 16 notranjih enot/sistemov. Upravljalnik omogoča pri uporabi s klimatskimi sistemi iz serije P nastavitev redundantega sistema za delovanje v rotaciji (2+1), spremljanje zgodovine napak, nastavitev horizontalnega pretoka zraka z nastavitvijo loputk (smer vsake loputke je mogoče nastaviti).</t>
  </si>
  <si>
    <t>- lokalni priklop</t>
  </si>
  <si>
    <t>- 3D total airflow</t>
  </si>
  <si>
    <t>- spremljanje porabe energije</t>
  </si>
  <si>
    <t>- 2+1 rotacija</t>
  </si>
  <si>
    <t>- pametno odtaljevanje</t>
  </si>
  <si>
    <t>- 14°C hlajenje</t>
  </si>
  <si>
    <t>- Možnost nastavitve do 16 jezikov</t>
  </si>
  <si>
    <t>- popolna elektronska regulacija</t>
  </si>
  <si>
    <t>- tedenski časovnik - do 8 nastavitev na dan</t>
  </si>
  <si>
    <t>- možnost zaklepanja funkcij</t>
  </si>
  <si>
    <t>- možnost nastavitve temperaturnega območja</t>
  </si>
  <si>
    <t>- diagostični program za trenutni prikaz delovanja sistema</t>
  </si>
  <si>
    <t>Dimenzije: 120 x 120 x 14,5 mm</t>
  </si>
  <si>
    <t>komunikacijski blok za priklop žičnega upravljalnika</t>
  </si>
  <si>
    <t xml:space="preserve">Bakrene cevi, predizolirane z ARMSTRONG AC 9 s fazonskimi kosi, z materialom za lotanje, s tesnilnim in obešalnim materialom, z dodatkom za razrez, po VDI 2035, DIN 18380                                                                      </t>
  </si>
  <si>
    <t xml:space="preserve">Cu 6,35       </t>
  </si>
  <si>
    <t xml:space="preserve">Cu 12,7  </t>
  </si>
  <si>
    <t>Montaža zunanje enote</t>
  </si>
  <si>
    <t>- postavitev naprave na predpripravljeno konstrukcijo</t>
  </si>
  <si>
    <t>- dvig in postavitev enote na knostrukcijo</t>
  </si>
  <si>
    <t>- priklop cevnih instalacij</t>
  </si>
  <si>
    <t>- priklop notranjih elektro/signalnih instalacij</t>
  </si>
  <si>
    <t>Montaža notranje stenske enote 6/12</t>
  </si>
  <si>
    <t>- montaža notranjega dela na montažno ploščo</t>
  </si>
  <si>
    <t>- montaža in priklop signalnega kabla na notranjo enoto</t>
  </si>
  <si>
    <t>- montaža in priklop elektro kabla na notranjo enoto</t>
  </si>
  <si>
    <t>Pripravljalna dela, zarisovanje in zaključna dela ter transportni stroški</t>
  </si>
  <si>
    <t>%</t>
  </si>
  <si>
    <t>4-cevni kanalski ventilatorski konvektor FKAE za skrito horizontalno vgradnjo z EC ventilatorji</t>
  </si>
  <si>
    <t>Notranje ohišje iz 1 mm pocinkanega jekla, izolirano s 3 mm poliolefinsko (PO) peno (razred M1).</t>
  </si>
  <si>
    <t>Tuljava, izdelana iz vlečene bakrene cevi in ​​aluminijastih reber, mehansko pritrjenih na cev s postopkom ekspanzije. Tuljava ima dva 1/2 inčna BSP notranja priključka ter 1/8 inčno BSP zračno odprtino in odtok. Priključki so na levi strani, na zahtevo na desni strani. To spremembo je mogoče enostavno izvesti tudi na mestu vgradnje.</t>
  </si>
  <si>
    <t>Kadica za kondenz je plastična (ABS UL94 HB) s plastičnim kosom v obliki črke "L", nameščenim na notranjem ohišju. Zunanji premer cevi za odvod kondenzata je 15 mm.</t>
  </si>
  <si>
    <t>Ventilatorji imajo aluminijaste ali plastične lopatice neposredno pritrjene na motorju z dvojnim sesanjem in so med izdelavo dinamično in statično uravnoteženi za izjemno tiho delovanje.</t>
  </si>
  <si>
    <t>Trifazni brezkrtačni elektronski motor s trajnim magnetom, ki se krmili z rekonstruiranim tokom v skladu s sinusnim valom BLAC. Inverterska plošča, ki krmili delovanje motorja, se napaja z 230 V enofazno napetostjo in s preklopnim sistemom generira trifazno frekvenčno modulirano napajanje v obliki valov. Električno napajanje, potrebno za stroj je torej enofazno z napetostjo 230-240V in frekvenco 50-60Hz.</t>
  </si>
  <si>
    <t>Pralni filter iz polipropilenske celične tkanine z okvirjem iz pocinkanega jekla, vstavljen v posebna plastična drsna vodila, pritrjena na notranjo strukturo za enostavno vstavljanje in odstranjevanje.</t>
  </si>
  <si>
    <t>Hlajenje</t>
  </si>
  <si>
    <t>Ambientna temperatura: 27°C</t>
  </si>
  <si>
    <t>Relativna vlažnost: 47%</t>
  </si>
  <si>
    <t>Temperaturni režim: 7/12°C</t>
  </si>
  <si>
    <t>Qc (1. hitrost): 0,73 kW</t>
  </si>
  <si>
    <t>Qc (2. hitrost): 1,18 kW</t>
  </si>
  <si>
    <t>Qc (3. hitrost): 1,59 kW</t>
  </si>
  <si>
    <t>Ogrevanje</t>
  </si>
  <si>
    <t>Ambientna temperatura: 20°C</t>
  </si>
  <si>
    <t>Temperaturni režim: 45/40°C</t>
  </si>
  <si>
    <t>Qh (1. hitrost): 0,41 kW</t>
  </si>
  <si>
    <t>Qh (2. hitrost): 0,63 kW</t>
  </si>
  <si>
    <t>Qh (3. hitrost): 0,82 kW</t>
  </si>
  <si>
    <t>Električna moč: 5,0/8,0/16,0 W</t>
  </si>
  <si>
    <t>Zvočna moč na viru: 33/39/47 d(B)A</t>
  </si>
  <si>
    <t xml:space="preserve">Dodatni elementi: </t>
  </si>
  <si>
    <t>- dodatna kadica za kondenz pod ventili</t>
  </si>
  <si>
    <t>TRANE FKAE21-4P-VXXL</t>
  </si>
  <si>
    <t>4-cevni kasetni ventilatorski konvektor CWE z EC ventilatorji</t>
  </si>
  <si>
    <t>Maska: sredinska sesalna rešetka, 4-smerni dovodni difuzor z individualno nastavljivimi lamelami, iz ABS sintetičnega materiala, bele barve RAL 9003.</t>
  </si>
  <si>
    <t>Ohišje iz pocinkanega jekla z notranjo toplotno izolacijo s poliolefinsko (PO) peno (razred M1) in zunanjo oblogo proti kondenzu.</t>
  </si>
  <si>
    <t>Toplotni izmenjevalec iz bakrenih cevi z lepljenimi aluminijastimi rebri za največji prenosni kontakt. Izmenjevalec ima 1, 2 ali 3 vrste pri 2-cevnih modelih in 2+1 vrstica pri 4-cevnih modelih (ogrevalna vrsta je na notranjem delu izmenjevalca).</t>
  </si>
  <si>
    <t>Centrifugalni ventilator z enim dovodom zraka, zasnovan za optimizacijo delovanja, z uporabo lopatic s profilom kril z obliko, ki zmanjšuje turbulenco, povečuje učinkovitost in zmanjšuje hrup.</t>
  </si>
  <si>
    <t>Trifazni brezkrtačni elektro motor s trajnim magnetom, krmiljen z rekonstruiranim tokom v skladu s sinusnim valom BLAC. Inverterska plošča, ki krmili delovanje motorja, se napaja z 230 V, enofazno in s preklopnim sistemom ustvarja trifazno frekvenčno modulirano , napajalnik v obliki valov. Električno napajanje, potrebno za stroj, je torej enofazno z napetostjo 230 - 240 V in frekvenco 50 - 60 Hz.</t>
  </si>
  <si>
    <t>Kadica za kondenz iz polistirenske pene ABS visoke gostote, oblikovana za optimizacijo difuzije zraka, ognjevarna ocena B1 po DIN 4102.</t>
  </si>
  <si>
    <t>Črpalka za kondenz s plovnim stikalom s 650 mm največje višine, vgrajena v enoto in povezana z nadzorno ploščo na zunanji strani ohišja.</t>
  </si>
  <si>
    <t>Sintetični pralni polipropilenski filter, enostavno dostopen.</t>
  </si>
  <si>
    <t>Qc (1. hitrost): 1,85 kW</t>
  </si>
  <si>
    <t>Qc (2. hitrost): 2,17 kW</t>
  </si>
  <si>
    <t>Qc (3. hitrost): 2,75 kW</t>
  </si>
  <si>
    <t>Qh (1. hitrost): 1,25 kW</t>
  </si>
  <si>
    <t>Qh (2. hitrost): 1,45 kW</t>
  </si>
  <si>
    <t>Qh (3. hitrost): 1,87 kW</t>
  </si>
  <si>
    <t>Električna moč: 5,0/11,0/31,0 W</t>
  </si>
  <si>
    <t>Zvočna moč na viru: 33/43/54 d(B)A</t>
  </si>
  <si>
    <t>- maska z nastavljivimi lopaticami s 4-stranskim izpihom, RAL 9003, 600x600</t>
  </si>
  <si>
    <t>TRANE CWE14-4P-XX</t>
  </si>
  <si>
    <t>Qc (1. hitrost): 2,1 kW</t>
  </si>
  <si>
    <t>Qc (2. hitrost): 2,8 kW</t>
  </si>
  <si>
    <t>Qc (3. hitrost): 3,9 kW</t>
  </si>
  <si>
    <t>Qh (1. hitrost): 1,0 kW</t>
  </si>
  <si>
    <t>Qh (2. hitrost): 1,3 kW</t>
  </si>
  <si>
    <t>Qh (3. hitrost): 1,7 kW</t>
  </si>
  <si>
    <t>TRANE CWE26-4P-XX</t>
  </si>
  <si>
    <t>Qc (1. hitrost): 2,3 kW</t>
  </si>
  <si>
    <t>Qc (2. hitrost): 3,5 kW</t>
  </si>
  <si>
    <t>Qc (3. hitrost): 4,5 kW</t>
  </si>
  <si>
    <t>Qh (1. hitrost): 1,1 kW</t>
  </si>
  <si>
    <t>Qh (2. hitrost): 1,5 kW</t>
  </si>
  <si>
    <t>Qh (3. hitrost): 1,9 kW</t>
  </si>
  <si>
    <t>Električna moč: 7,0/21,0/62,0 W</t>
  </si>
  <si>
    <t>Zvočna moč na viru: 37/50/60 d(B)A</t>
  </si>
  <si>
    <t>TRANE CWE36-4P-XX</t>
  </si>
  <si>
    <t xml:space="preserve">DN15; kvs=2,5; pogon: AMV435/230 V </t>
  </si>
  <si>
    <t>Tip: MSV-D DN15</t>
  </si>
  <si>
    <t>DN15</t>
  </si>
  <si>
    <t>DN25</t>
  </si>
  <si>
    <t>DN32</t>
  </si>
  <si>
    <t>Podometni sifon za kondenzat klimatskih naprav z zaporo proti smradu.</t>
  </si>
  <si>
    <t>Skupaj split in konvektorski sistemi</t>
  </si>
  <si>
    <t>4.3.3.9 Cevni razvodi</t>
  </si>
  <si>
    <r>
      <t xml:space="preserve">Sistemska cev iz ogljikovega jekla za razvod </t>
    </r>
    <r>
      <rPr>
        <sz val="11"/>
        <color rgb="FF00B0F0"/>
        <rFont val="Calibri"/>
        <family val="2"/>
        <charset val="238"/>
        <scheme val="minor"/>
      </rPr>
      <t>hladilne vode</t>
    </r>
    <r>
      <rPr>
        <sz val="11"/>
        <rFont val="Calibri"/>
        <family val="2"/>
        <charset val="238"/>
        <scheme val="minor"/>
      </rPr>
      <t>, razvodi pod stropom in v instalacijskih jaških. Spajanje s stiskanje po sistemu MAPRESS. Ne vsebuje LABS, površinsko cinkane (galvansko), 8-14µm, ni gorljivo, razred gorljivosti A1 v skladu z DIN 4102-1, vključno ves potreben montažni in pritrdilni material, dodatek za razrez vključno fitingi. 
proizv. Geberit ali enakovredno</t>
    </r>
  </si>
  <si>
    <t>DN 15 (18×1,2mm)</t>
  </si>
  <si>
    <t>DN 40 (42×1,5mm)</t>
  </si>
  <si>
    <t>DN 50 (54×1,5mm)</t>
  </si>
  <si>
    <t>DN 65 (76,1×2mm)</t>
  </si>
  <si>
    <t xml:space="preserve">Opomba: Za obešalni material pri hladilnih </t>
  </si>
  <si>
    <t>ceveh uporabiti obešala za preprečevanje</t>
  </si>
  <si>
    <t>toplotnih mostov-Armafix AF</t>
  </si>
  <si>
    <r>
      <t xml:space="preserve">Sistemska cev iz ogljikovega jekla za razvod </t>
    </r>
    <r>
      <rPr>
        <sz val="11"/>
        <color rgb="FFFF0000"/>
        <rFont val="Calibri"/>
        <family val="2"/>
        <charset val="238"/>
        <scheme val="minor"/>
      </rPr>
      <t>ogrevne vode</t>
    </r>
    <r>
      <rPr>
        <sz val="11"/>
        <rFont val="Calibri"/>
        <family val="2"/>
        <charset val="238"/>
        <scheme val="minor"/>
      </rPr>
      <t>, razvodi pod stropom in v instalacijskih jaških. Spajanje s stiskanje po sistemu MAPRESS. Ne vsebuje LABS, površinsko cinkane (galvansko), 8-14µm, ni gorljivo, razred gorljivosti A1 v skladu z DIN 4102-1, vključno ves potreben montažni in pritrdilni material, dodatek za razrez vključno fitingi. 
proizv. Geberit ali enakovredno</t>
    </r>
  </si>
  <si>
    <r>
      <t xml:space="preserve">Dobava in montaža izolacije cevovodov </t>
    </r>
    <r>
      <rPr>
        <sz val="11"/>
        <color indexed="40"/>
        <rFont val="Calibri"/>
        <family val="2"/>
        <charset val="238"/>
        <scheme val="minor"/>
      </rPr>
      <t>HLAJENJA.</t>
    </r>
    <r>
      <rPr>
        <sz val="11"/>
        <rFont val="Calibri"/>
        <family val="2"/>
        <charset val="238"/>
        <scheme val="minor"/>
      </rPr>
      <t xml:space="preserve"> Toplotna in protikondenčna izolacija cevi (PE) s certifikatom o skladnosti, izdelana iz cevakov iz sintetičnega  kavčuka z zaprto celično strukturo, težko gorljiva in samougasljiva, ne kaplja in širi ognja – vrste B1 s kontrolo po DIN 4102, toplotno prevodnostjo l &lt; 0,035 W/mK pri 0 °C, primerna za temperaturno območje –40 do + 105 °C, s koeficientom upornosti proti difuziji vodne pare m &gt; 3000, debelin po P R A V I L N I K-u
o učinkoviti rabi energije v stavbah. </t>
    </r>
  </si>
  <si>
    <t>DN15 (min.debelina izolacije: 13mm)</t>
  </si>
  <si>
    <t>DN20  (min.debelina izolacije: 13mm)</t>
  </si>
  <si>
    <t>DN25 (min.debelina izolacije: 13mm)</t>
  </si>
  <si>
    <t>DN32 (min.debelina izolacije: 13mm)</t>
  </si>
  <si>
    <t>DN40 (min.debelina izolacije: 13mm)</t>
  </si>
  <si>
    <t>DN50 (min.debelina izolacije: 38mm)</t>
  </si>
  <si>
    <t>DN65 (min.debelina izolacije: 38mm)</t>
  </si>
  <si>
    <t>Ustreza: Armacell, Armaflex AC.</t>
  </si>
  <si>
    <t>DN15 (min.debelina izolacije: 22mm)</t>
  </si>
  <si>
    <t>DN20  (min.debelina izolacije: 27mm)</t>
  </si>
  <si>
    <t>DN25 (min.debelina izolacije: 27mm)</t>
  </si>
  <si>
    <t>DN32 (min.debelina izolacije: 42mm)</t>
  </si>
  <si>
    <t>DN40 (min.debelina izolacije: 48mm)</t>
  </si>
  <si>
    <t>DN50 (min.debelina izolacije: 61mm)</t>
  </si>
  <si>
    <t>Skupaj cevni razvodi</t>
  </si>
  <si>
    <t>4.3.3.10 Cevni razvodi v zemlji</t>
  </si>
  <si>
    <t>Fleksibilen, predizoliran, samo-kompenzacijski plastični cevni sistem za vkopane instalacije. Primerno za transport ogrevalne vode, dovod in povratek sta integrirana v notranjo dvobarvno izolacijo za lažji priklop cevi. Načrtovano v skladu z EN 15632-3. Kontrola po VDI 2055 verificira podatke o toplotnih izgubah. 
Notranja cev:
Izdelana iz zamreženega polietilena (PE-Xa), difuzijski zaščitni sloj (propustnost kisika) v skladu z ISO 17455, korozijsko odporna. Temperatura, pri kateri nastanejo poškodbe, je 95°C, načrtovan tlak 6 barov.
Izolacijski material:
Izdelan iz PE-Xa pene z zaprto celično strukturo, trajno elastičen, večslojen, odporen na staranje.
Zaščitni zunanji plašč: 
Zaščitna rebrasta cev izdelana iz polietilena (HDPE), z dokazano statično obremenitvijo za težko prometno obremenitev do 60 ton.</t>
  </si>
  <si>
    <t>Ustreza proizvod: tip: Uponor Ecoflex Thermo Single PN6 / SDR 11 90/200 ali enakovredno.</t>
  </si>
  <si>
    <t>Zidna puša, namenjena za prehod predizoliranih cevi skozi steno, netlačna obremenitev. 
Set sestavlja zidna puša iz vodotesne rebraste cevi in nakrčni trak (rokav). Za zunanji premer izolacije:</t>
  </si>
  <si>
    <t>Prehodni kos za povezavo predizoliranih cevi na notranjo inštalacijo, izolacijski kosi/zaključne kape.</t>
  </si>
  <si>
    <t>Uporovni grelni kabel za zaščito zunanjega cevovoda pred zmrzovanjem. Samoregulirni s kovinskim zaščitnim opletom in UV odpornim zunanjim plaščem.</t>
  </si>
  <si>
    <t>Egro Zorman ELSR 25 W/m, 2m ali enakovredno</t>
  </si>
  <si>
    <t>Skupaj cevni razvodi do obstoječe kotlovnice</t>
  </si>
  <si>
    <t>4.3.3.11 Gradbena dela</t>
  </si>
  <si>
    <r>
      <t>m</t>
    </r>
    <r>
      <rPr>
        <vertAlign val="superscript"/>
        <sz val="11"/>
        <rFont val="Calibri"/>
        <family val="2"/>
        <charset val="238"/>
        <scheme val="minor"/>
      </rPr>
      <t>3</t>
    </r>
  </si>
  <si>
    <t xml:space="preserve">b) ročni izkop </t>
  </si>
  <si>
    <r>
      <t>m</t>
    </r>
    <r>
      <rPr>
        <vertAlign val="superscript"/>
        <sz val="11"/>
        <rFont val="Calibri"/>
        <family val="2"/>
        <charset val="238"/>
        <scheme val="minor"/>
      </rPr>
      <t>2</t>
    </r>
  </si>
  <si>
    <t>Izdelava posteljice in ročni obsip cevi z dopeljanim peskom zrnatosti od 0 do 6 m, ter ročno nabijanje v slojih do potrebne zbitosti.</t>
  </si>
  <si>
    <t>Polst</t>
  </si>
  <si>
    <r>
      <t>Pokrivanje dna jarka s plastjo PP polsti gramature 200 g/m</t>
    </r>
    <r>
      <rPr>
        <vertAlign val="superscript"/>
        <sz val="11"/>
        <rFont val="Calibri"/>
        <family val="2"/>
        <charset val="238"/>
        <scheme val="minor"/>
      </rPr>
      <t>2</t>
    </r>
    <r>
      <rPr>
        <sz val="11"/>
        <rFont val="Calibri"/>
        <family val="2"/>
        <charset val="238"/>
        <scheme val="minor"/>
      </rPr>
      <t>.</t>
    </r>
  </si>
  <si>
    <t>Črpanje vode</t>
  </si>
  <si>
    <t>Črpanje vode iz jarka s črpalko primerne kapacitete (ocenjeno).</t>
  </si>
  <si>
    <t>Zasipanje jarka je dovoljeno po predhodnem soglasju nadzornika investitorja.</t>
  </si>
  <si>
    <t>Nepredvidena dela odobrena s strani nadzora in obračunana po analizi cen v skladu s kalkulativnimi elementi.</t>
  </si>
  <si>
    <t>Skupaj gradbena dela</t>
  </si>
  <si>
    <t>4.3.3.12 Energetska postaja</t>
  </si>
  <si>
    <r>
      <t xml:space="preserve">CXAX </t>
    </r>
    <r>
      <rPr>
        <sz val="11"/>
        <rFont val="Calibri"/>
        <family val="2"/>
        <scheme val="minor"/>
      </rPr>
      <t>39 SE LN</t>
    </r>
    <r>
      <rPr>
        <sz val="11"/>
        <color theme="1"/>
        <rFont val="Calibri"/>
        <family val="2"/>
        <scheme val="minor"/>
      </rPr>
      <t xml:space="preserve"> – toplotna črpalka zrak-voda, tovarniško sestavljena in testirana za proizvodnjo tople ali hladne vode, Enota mora biti zasnovana za zunanjo uporabo, strogo v skladu s specifikacijami in dobavljena s polno obratovalno polnitvijo hladilnega sredstva R454B in mazalnega olja, spiralnimi kompresorji in elektronskim ekspanzijskim ventilom.</t>
    </r>
  </si>
  <si>
    <t>- Standardna učinkovitost (SE)</t>
  </si>
  <si>
    <t>- Tiha izvedba (LN)</t>
  </si>
  <si>
    <t>- Protizmrzovalna zaščita z vklopom obtočne črpalke preko CNS</t>
  </si>
  <si>
    <t>- Hidromodul v sestavi: dvojna frekvenčno vodena obtočna črpalka (115,8 kPa), ekspanzijska posoda, varnostni ventil</t>
  </si>
  <si>
    <t>- Pre/podnapetostna zaščita</t>
  </si>
  <si>
    <t>- Aksialni ventilatorji s frekvenčnim pretvornikom (VFD)</t>
  </si>
  <si>
    <t>hladivo: R454B</t>
  </si>
  <si>
    <t>GWP hladiva po AR6 (100 let): 531 teq CO2</t>
  </si>
  <si>
    <t xml:space="preserve">Ogrevanje: </t>
  </si>
  <si>
    <t>kapaciteta: 74,31 (kW)</t>
  </si>
  <si>
    <t>temperaturni režim, vstopna / izstopna temperatura medija: 40/45 (°C)</t>
  </si>
  <si>
    <t>COP &gt;= 2,31 (kW/kW)</t>
  </si>
  <si>
    <t>SEPR HT &gt;= 5,13 (kW/kW)</t>
  </si>
  <si>
    <t>električna moč: 31,96 (kW)</t>
  </si>
  <si>
    <t>tlačni padec skozi izmenjevalec: 20,6 (kPa)</t>
  </si>
  <si>
    <t>pretok skozi izmenjevalec: 3,6 (L/s)</t>
  </si>
  <si>
    <t xml:space="preserve">Hlajenje: </t>
  </si>
  <si>
    <t>kapaciteta: 103,45 (kW)</t>
  </si>
  <si>
    <t>temperaturni režim, vstopna / izstopna temepratura medija: 12/7 (°C)</t>
  </si>
  <si>
    <t>EER &gt;= 3,03 (kW/kW)</t>
  </si>
  <si>
    <t>SEER &gt;= 4,43 (kW/kW)</t>
  </si>
  <si>
    <t>električna moč: 32,42 (kW)</t>
  </si>
  <si>
    <t>tlačni padec skozi izmenjevalec: 43,3 (kPa)</t>
  </si>
  <si>
    <t>pretok skozi izmenjevalec: 5,00 (L/s)</t>
  </si>
  <si>
    <t>maksimalni električni tok: 87,0 (A)</t>
  </si>
  <si>
    <t>zagonski električni tok: 220,0 (A)</t>
  </si>
  <si>
    <t>zvočna moč &lt;= 85 dB(A)</t>
  </si>
  <si>
    <t>zvočni tlak na razdalji 10m &lt;= 54 dB(A)</t>
  </si>
  <si>
    <t>Dimenzije DxŠxV: 2326 x 2250 x 1747 mm</t>
  </si>
  <si>
    <t>Teža: 1000 kg</t>
  </si>
  <si>
    <t>Zagotovilo kvalitete: Toplotna črpalka zasnovana in izdelana v skladu s sistemom za zagotavljanje kakovosti in okoljskih standardov ISO 9001 in 14001, Direktiva strojne opreme “Machinery Directive (MD) 2006/42/CE”, Nizko-napetostna direktiva “Low Voltage Directive (LV) 2006/95/CE”, Direktiva o elektro-magnetni kompatibilnosti “ElectroMagnetic Compatibility Directive (EMC) 2004/108/CE”, Direktiva elektro opreme in povezane varnosti “Electrical Machinery Safety Standard EN 60204-1”.</t>
  </si>
  <si>
    <t>Uparjalnik: Uparjalnik mora biti enojni spajkan ploščni izmenjevalnik toplote, izdelan iz nerjavečega jekla 316 L in bakrenega spajkanja, zasnovan za pravilno in učinkovito delovanje s polnjenjem hladiva.</t>
  </si>
  <si>
    <t>Največji delovni tlak na strani vode ne sme preseči 1 MPa. Uparjalnik bo v celoti izoliran z ustrezno debelino in tesno celično izolacijo, zaščiten pred zmrzovanjem bodisi z grelnikom, ki se aktivira s krmiljenjem, bodisi z zaporedjem vklopa črpalke, kadar koli bo temperatura okolice nižja od 3 °C. Imela bo le en vhodni in en izhodni priključek za vodo.</t>
  </si>
  <si>
    <t>Kondenzator: Kondenzatorska tuljava bo izdelana iz aluminijastih reber, mehansko povezanih z brezšivnimi bakrenimi cevmi, in bo vključevala integriran krog podhlajevanja. Tuljave bodo tovarniško testirane na tesnjenje pri 3,2 Mpa pod vodo. Če bo enota nameščena v jedkem okolju, bodo aluminijasta rebra predhodno prevlečena z zlatim epoksidom z minimalno debelino 8 µm, da bodo vzdržala 1000 ur preskusa slanega pršenja v skladu z ISO 9227.</t>
  </si>
  <si>
    <t>Uporabniški umesnik z zaslonom na dotik TD7: Zaznavanje nizke temperature ohlajene vode; Visok tlak hladilnega sredstva; Izguba pretoka ohlajene vode; Stik z zunanjim izklopom na tokokrog; Tokovna preobremenitev motorja; Fazni obrat/neuravnoteženost/ena faza;  Okvara senzorja temperature izhodne vode, ki se uporablja za krmiljenje nastavitvene točke; Stanje kompresorja (vklop/izklop).</t>
  </si>
  <si>
    <t>TRANE Conquest CXAX 39 SE LN</t>
  </si>
  <si>
    <t>kpl.</t>
  </si>
  <si>
    <t>H = 80 kPa</t>
  </si>
  <si>
    <t>N = 171 W</t>
  </si>
  <si>
    <t>1~230V/50 Hz</t>
  </si>
  <si>
    <t>Magna3 32-100</t>
  </si>
  <si>
    <t>G = 5,3 m3/h</t>
  </si>
  <si>
    <t>H = 60 kPa</t>
  </si>
  <si>
    <t>N = 359 W</t>
  </si>
  <si>
    <t>1x230V/50Hz</t>
  </si>
  <si>
    <t>Magna3 40-100 F</t>
  </si>
  <si>
    <t>N = 608 W</t>
  </si>
  <si>
    <t>Magna3 40-150F</t>
  </si>
  <si>
    <t>G = 11,8 m3/h</t>
  </si>
  <si>
    <t>H = 100 kPa</t>
  </si>
  <si>
    <t>Krogelni zaporni ventil za toplo/hladno vodo in tlak NP16 vključno zvijačnim in tesnilnim materialom.</t>
  </si>
  <si>
    <t>Gumi kompenzator za priklop toplotne črpalke agregata na cevni razvod in preprečevanje prenosa vibracij, skupaj s prirobnicami.</t>
  </si>
  <si>
    <t>Krogelna polnilno-izpraznilna pipa za ogrevno/hladilno vodo PN10 s tesnilnim materialom ter nastavkom za gumi cev:</t>
  </si>
  <si>
    <t xml:space="preserve">DN 50 </t>
  </si>
  <si>
    <t xml:space="preserve">DN 65 </t>
  </si>
  <si>
    <t xml:space="preserve">Natančno vzdrževanje tlaka s črpalko in vakuumsko ciklonsko odplinjevanje. Za ogrevanje, solarne in hladilne vodne sisteme skladno z EN 12828, EN 12976, ENV 12977, dodatki proti zmrzovanju do 50%, s sledečimi funkcijami, opremo in značilnostmi:, </t>
  </si>
  <si>
    <t>Regulacijska enota TecBox :
-	BrainCube Connect regulacija za inteligentno, popolnoma avtomatsko in varno delovanje sistema. Samo optimizacija s funkcijo spomina. 
-	Odporen 3.5" TFT osvetljen barvni zaslon na dotik. Spletni vmesnik z daljinskim upravljanjem in živo sliko. Uporabniško prijazen meni z drsnikom in delovanjem na dotik, procedura zagona po korakih z navodili, neposredna pomoč v pojavnih oknih. Predstavitev vseh pomembnih parametrov in statusa delovanja v večjezični tekstualni in/ali grafični obliki.
-	Standardne vgrajene povezave (Ethernet, RS 485) na IMI spletni server in CNS (Modbus in IMI Pneumatex protokol).
-	Posodobitev programske opreme in možnost zbiranja podatkov preko USB povezave 
-	Zajemanje podatkov in analiza sistema, kronološki zajem sporočil s prioriteto pomembnosti, daljinsko upravljanje s pogledom v živo, periodični avtomatski samo-preskus. 
-	Visoko kakovosten kovinski pokrov.
-	Možnost različnih namestitev ob primarni posodi.</t>
  </si>
  <si>
    <t>Vzdrževanje tlaka:
-	1 črpalka
-	Dynaflex delovanje. Elastično,obratovanje z regulacijo hitrosti.
-	Zaščiteni zaporni ventili za ločitev od sistema. Varnostni ventil 2 bar in kroglični ventil z izpustom za primarno posodo
-	Natančno vzdrževanje tlaka ±0.2bar</t>
  </si>
  <si>
    <t xml:space="preserve">Vakuumsko odplinjevanje:
-	Vacusplit: Program odplinjevanja za trajno obratovanje s ciklonsko tehnologijo. Plin pod stopnjo nasičenosti skoraj 100%. Eco avtomatsko delovanje, ko ni zaznave plina, prihrani električno porabo črpalke.
-	Oxystop odplinjevanje: Neposredno odplinjevanje vode za dopolnjevanje. Znatno zmanjšanje kisika v vodi za dopolnjevanje. Varno odplinjevanje tako sistema kakor vode za dopolnjevanje v posebej zasnovani ciklonski posodi (znotraj Tecbox-a), s prednostjo ohranjanja nizke temperature raztezne posode, brez potrebe izolacije posode. Varuje sistem pred korozijo. </t>
  </si>
  <si>
    <t>Dopolnjevanje vode:
-	Fillsafe: nadzor in regulacija enote za dopolnjevanje Pleno 
-	Softsafe nadzor in regulacija naprave (možnost) za pripravo vode pri dopolnjevanju</t>
  </si>
  <si>
    <t xml:space="preserve">Vzdrževanje tlaka:
- Dynaflex delovanje. Elastično, obratovanje z regulacijo hitrosti.
- 1 črpalka
- 1 prelivni ventil za odplinjevanje in vzdrževanje tlaka.
- Zaščiteni zaporni ventili za ločitev od sistema. Varnostni ventil 2 bar in kroglični ventil z izpustom za primarno posodo
- Natančno vzdrževanje tlaka ±0.2bar
</t>
  </si>
  <si>
    <t xml:space="preserve">Vakuumsko odplinjevanje:
- Vacusplit: Program odplinjevanja za trajno obratovanje s ciklonsko tehnologijo. Plin pod stopnjo nasičenosti skoraj 100%. Eco avtomatsko delovanje, ko ni zaznave plina, prihrani električno porabo črpalke.
- Oxystop odplinjevanje: Neposredno odplinjevanje vode za dopolnjevanje. Znatno zmanjšanje kisika v vodi za dopolnjevanje. Varno odplinjevanje tako sistema kakor vode za dopolnjevanje v posebej zasnovani ciklonski posodi (znotraj Tecbox-a), s prednostjo ohranjanja nizke temperature raztezne posode, brez potrebe izolacije posode. Varuje sistem pred korozijo. 
</t>
  </si>
  <si>
    <t xml:space="preserve">Dopolnjevanje vode:
- Fillsafe: nadzor in regulacija enote za dopolnjevanje Pleno P
- Softsafe nadzor in regulacija naprave (možnost) za pripravo vode pri dopolnjevanju
</t>
  </si>
  <si>
    <t>EC izjava o skladnosti:</t>
  </si>
  <si>
    <t>proizvod IMI - Pneumatex</t>
  </si>
  <si>
    <t>Maksimalen dovoljen tlak: PS 8 bar</t>
  </si>
  <si>
    <t>Električna napetost: 230V / 50Hz</t>
  </si>
  <si>
    <t>Nivo hrupa: SPL &lt;55 dB(A)</t>
  </si>
  <si>
    <t>Električna moč: PA 0,75 kW</t>
  </si>
  <si>
    <t xml:space="preserve">Transfero TV 4.1 EC Connect, </t>
  </si>
  <si>
    <t>Primarna posoda, vzdrževanje tlaka s črpalko, podnožje s senzorjem za merjenje količine vode, jeklena, varjena, barva berilij, za ogrevanje, solarne in hladilne vodne sisteme, dodatki proti zmrzovanju do 50%;
-	airproof blazina iz butila skladno z DIN 4807 T3 in internimi standardi Pneumatex; 
-	blazino je možno odzračiti na vrhu, odvod kondenza na dnu
-	podnožje za pokončno montažo
-	endoskopska revizijska odprtina za notranjo kontrolo
-	skladno s PED 2014/68/EU
-	5 letna garancija za posodo
proizvod Pneumatex – IMI Pneumatex</t>
  </si>
  <si>
    <t>Maksimalen dovoljen tlak: PS 2 bar</t>
  </si>
  <si>
    <t>Transfero TU  200</t>
  </si>
  <si>
    <t xml:space="preserve">Raztezna posoda s fiksno zračno blazino, jeklena, varjena, barva berilij, oblika diska, za ogrevanje,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	skladno s PED 2014/68/EU
proizvod IMI - Pneumatex </t>
  </si>
  <si>
    <t>Nominalen volumen: VN 50 litrov</t>
  </si>
  <si>
    <t>Maksimalen dovoljen tlak: PS XX bar</t>
  </si>
  <si>
    <t>Statico SD  50.10</t>
  </si>
  <si>
    <t>Dopolnjevanje vode za ogrevanje, solarne in hladilne vodne sisteme skladno z EN 12828, EN 12976, ENV 12977, EN12952, EN 12953, dodatki proti zmrzovanju do 50%, hidravlična enota z vsemi funkcijskimi elementi;
•	zunanja regulacija v napravi za vzdrževanje tlaka Transfero TV Connect
•	brez črpalke
•	z zaščito proti povratnemu toku tip BA4 skladno z EN 1717, DVGW, SVGW, KIWA N.V., KIWA U.K. in testirano po CSTB
proizvod IMI - Pneumatex</t>
  </si>
  <si>
    <t>Pleno P BA4 R, PS 10 bar</t>
  </si>
  <si>
    <t>Dobava in montaža overjenega  toplotnega števca za ogrevno vodo sestavljenega iz merilnega vložka, vgradnega kompleta z dvema krogličnima ventiloma in opreme za daljinski prenos podatkov (MBuS), z vsem tesnilnim in pritrdilnim materialom ter temperaturnimi tipali</t>
  </si>
  <si>
    <t>Qn= 1,5 m3/h; Kv=4,5</t>
  </si>
  <si>
    <t>Qn= 6,0 m3/h; Kv=13,4</t>
  </si>
  <si>
    <t>Qn= 6,0 m3/h; Kv=24,4</t>
  </si>
  <si>
    <t>Dobava in montaža overjenega  toplotnega števca za hladilno vodo sestavljenega iz merilnega vložka, vgradnega kompleta z dvema krogličnima ventiloma in opreme za daljinski prenos podatkov (MBuS), z vsem tesnilnim in pritrdilnim materialom ter temperaturnimi tipali</t>
  </si>
  <si>
    <t>Qn= 10 m3/h; Kv=40</t>
  </si>
  <si>
    <t>Zaporni ventil s kapo namenjen proti nepooblaščenemu rokovanju za PN 6 z navojnim priključkom ter vsem potrebnim pritrdilnim in tesnilnim materialom</t>
  </si>
  <si>
    <t>2 x DN 65 dovod in povratek iz zalogovnika</t>
  </si>
  <si>
    <t>2 x DN 32 talno ogrevanje - dovod in povratek</t>
  </si>
  <si>
    <t>2 x DN 50 klimati OGR - dovod in povratek</t>
  </si>
  <si>
    <t>2 x DN 40 rezerva - dovod in povratek</t>
  </si>
  <si>
    <t>spodaj z navojnim priključkom DN 20 za praznjenje. Z razdelilnikom je potrebno dobaviti ves pritrdilni in tesnilni material</t>
  </si>
  <si>
    <t>OPOMBA: Razdelilnik naj bo izoliran z obojestransko parazaporno izolacijo 114mm.</t>
  </si>
  <si>
    <t>2 x DN 65 konvektorji HL - dovod in povratek</t>
  </si>
  <si>
    <t>2 x DN 65 klimati HL - dovod in povratek</t>
  </si>
  <si>
    <t>Dobava in montaža temperaturnega tipala, temperaturnega območja do 110 st.C ; 4….20mA</t>
  </si>
  <si>
    <r>
      <rPr>
        <b/>
        <sz val="11"/>
        <rFont val="Calibri"/>
        <family val="2"/>
        <charset val="238"/>
        <scheme val="minor"/>
      </rPr>
      <t>Jeklena cev</t>
    </r>
    <r>
      <rPr>
        <sz val="11"/>
        <rFont val="Calibri"/>
        <family val="2"/>
        <charset val="238"/>
        <scheme val="minor"/>
      </rPr>
      <t xml:space="preserve"> izdelana iz materiala St 37.0,po EN10217-1, vključno z varilnim materialom in dodatkom za razrez.</t>
    </r>
  </si>
  <si>
    <t>DN  65</t>
  </si>
  <si>
    <t>Jekleni lok iz celega,  90°</t>
  </si>
  <si>
    <t>Gladko krivljeni lok po EN 10253-1, izdelan iz jeklene cevi iz celega, iz materiala St. 37.0,  oblika 5, vključno z varilnim materialom.</t>
  </si>
  <si>
    <t>kos.</t>
  </si>
  <si>
    <t xml:space="preserve">Jekleni T-kos </t>
  </si>
  <si>
    <t>Gladko T-kos po EN 10253-1, izdelan iz jeklene cevi iz celega, iz materiala St. 37.0, ključno z varilnim materialom.</t>
  </si>
  <si>
    <t xml:space="preserve">Jekleni reducirni kos iz celega, </t>
  </si>
  <si>
    <t>Gladko valjanji reducirni kos po EN 10253-1, izdelan iz jeklene cevi iz celega, iz materiala St. 37.0,  oblika 1(centrični), vključno z varilnim materialom.</t>
  </si>
  <si>
    <t>DN65/DN25</t>
  </si>
  <si>
    <t>Izolacija cevnega razvoda ogrevne vode s parozaporno izolacijo, vključno z lepilom za naslednje nazivne premere cevi</t>
  </si>
  <si>
    <t>DN 65 (debelina izolcije 76mm)</t>
  </si>
  <si>
    <t>Izolacija cevnega razvoda hladilne vode s parozaporno izolacijo, vključno z lepilom za naslednje nazivne premere cevi</t>
  </si>
  <si>
    <t>DN 65 (debelina izolcije 38mm)</t>
  </si>
  <si>
    <t>Zbiralno korito , narejeno iz jeklene pločevine dimenzije 300x200 x100 mm, s pritrdilnim materialom,z odtokom fi 50 mm.</t>
  </si>
  <si>
    <t>Dvakratno zaščitno miniziranje cevi, kozol in držal po predhodnem čiščenju</t>
  </si>
  <si>
    <t>Barvanje vidnih delov cevi, armaturein podpore z lakom odpornim na visoke temperature</t>
  </si>
  <si>
    <t>Izdelava utorov v steni za napeljavo cevi</t>
  </si>
  <si>
    <t>Skupaj energetska postaja</t>
  </si>
  <si>
    <t>4.3.3.13 Centralni nadzorni sistem</t>
  </si>
  <si>
    <t>Tipalo temperature zunanje.; Ni1000; bel</t>
  </si>
  <si>
    <t>SAUTER</t>
  </si>
  <si>
    <t>Tipalo temperature; stebelno; Ni1000;  v kompletu z tulko L= 100 mm</t>
  </si>
  <si>
    <t>Tipalo temp.; stebelno; Ni1000;-50-160°C;v kompletu z tulko L=200mm</t>
  </si>
  <si>
    <t>Varnostni termostat; nast. 15-95°C; (talno ogrevanje)</t>
  </si>
  <si>
    <t>Tipalo tlaka 24V za območje 0-6 bar; 0..10V</t>
  </si>
  <si>
    <t>3p regulacijski ventil, navojni, z elektromotornim pogonom, 0-10V, 24V, vzmet
- dimenzija: 20
- kvs: 6,3 m3/h
z priključnimi spoji
(RV1)</t>
  </si>
  <si>
    <t>3p regulacijski ventil, prirobnični, z elektromotornim pogonom, 0-10V, 24V, 
- dimenzija: 65
- kvs: 63 m3/h
z priključnimi spoji
(RV2)</t>
  </si>
  <si>
    <t>3p regulacijski ventil, navojni, z elektromotornim pogonom, 0-10V, 24V
- dimenzija: 15
- kvs: 4 m3/h
z priključnimi spoji
(RV3)</t>
  </si>
  <si>
    <t>Tlačno nedvisni avtomatski ventil za hidravlično uravnoteženje in regulacijo temperature z možnostjo nastavitve pretoka na ventilu.
- dimenzija: DN15
- območje nastavitve pretoka: 100-575l/h
- obratovalna temp.: 0-120°C
z priključnimi spoji</t>
  </si>
  <si>
    <t>Tlačno nedvisni avtomatski ventil za hidravlično uravnoteženje in regulacijo temperature z možnostjo nastavitve pretoka na ventilu.
- dimenzija: DN20
- območje nastavitve pretoka: 220-1330l/h
- obratovalna temp.: 0-120°C
z priključnimi spoji</t>
  </si>
  <si>
    <t>Tlačno nedvisni avtomatski ventil za hidravlično uravnoteženje in regulacijo temperature z možnostjo nastavitve pretoka na ventilu.
- dimenzija: DN25
- območje nastavitve pretoka: 600-3609l/h
- obratovalna temp.: 0-120°C
z priključnimi spoji</t>
  </si>
  <si>
    <t>Termični pogon 230V;NC;L=1m;2Pkt;wh;90N (konvektorji)</t>
  </si>
  <si>
    <t>Termični pogon 230V;NC;L=1m;2Pkt;wh;90N (talno ogrevanje)</t>
  </si>
  <si>
    <t>Skupaj centralni nadzorni sistem</t>
  </si>
  <si>
    <t>4.3.3.14 Splošne postavke</t>
  </si>
  <si>
    <r>
      <rPr>
        <b/>
        <sz val="11"/>
        <rFont val="Calibri"/>
        <family val="2"/>
        <charset val="238"/>
        <scheme val="minor"/>
      </rPr>
      <t>Nabava</t>
    </r>
    <r>
      <rPr>
        <sz val="11"/>
        <rFont val="Calibri"/>
        <family val="2"/>
        <charset val="238"/>
        <scheme val="minor"/>
      </rPr>
      <t xml:space="preserve"> vsega materiala in opreme, predvidene za vgraditev in montažo ter stroške prevoza, razkladanja in skladiščenja na gradbišču, notranjega (horizontalnega in vertikalnega) transporta na gradbišču (ne glede na težo ali zahtevnost), vključeno v enotnih cenah</t>
    </r>
  </si>
  <si>
    <r>
      <rPr>
        <b/>
        <sz val="11"/>
        <rFont val="Calibri"/>
        <family val="2"/>
        <charset val="238"/>
        <scheme val="minor"/>
      </rPr>
      <t>Pripravljalna</t>
    </r>
    <r>
      <rPr>
        <sz val="11"/>
        <rFont val="Calibri"/>
        <family val="2"/>
        <charset val="238"/>
        <scheme val="minor"/>
      </rPr>
      <t xml:space="preserve"> dela in organizacija gradbišča</t>
    </r>
  </si>
  <si>
    <r>
      <rPr>
        <b/>
        <sz val="11"/>
        <rFont val="Calibri"/>
        <family val="2"/>
        <charset val="238"/>
        <scheme val="minor"/>
      </rPr>
      <t>Zaključna</t>
    </r>
    <r>
      <rPr>
        <sz val="11"/>
        <rFont val="Calibri"/>
        <family val="2"/>
        <charset val="238"/>
        <scheme val="minor"/>
      </rPr>
      <t xml:space="preserve"> dela na gradbišču s strani ponudnika in njegovih podizvajalcev, z odvozom odvečnega materiala in odpadnega materiala na deponijo</t>
    </r>
  </si>
  <si>
    <r>
      <rPr>
        <b/>
        <sz val="11"/>
        <rFont val="Calibri"/>
        <family val="2"/>
        <charset val="238"/>
        <scheme val="minor"/>
      </rPr>
      <t>Zavarovanje</t>
    </r>
    <r>
      <rPr>
        <sz val="11"/>
        <rFont val="Calibri"/>
        <family val="2"/>
        <charset val="238"/>
        <scheme val="minor"/>
      </rPr>
      <t xml:space="preserve"> ponudbenih del v gradnji, delavcev in materiala na gradbišču v času izvajanja del. Ponudnik mora dokazilo o zavarovanju dostaviti naročniku najkasneje 14 dni po podpisu pogodbe</t>
    </r>
  </si>
  <si>
    <r>
      <rPr>
        <b/>
        <sz val="11"/>
        <rFont val="Calibri"/>
        <family val="2"/>
        <charset val="238"/>
        <scheme val="minor"/>
      </rPr>
      <t>Izdelava</t>
    </r>
    <r>
      <rPr>
        <sz val="11"/>
        <rFont val="Calibri"/>
        <family val="2"/>
        <charset val="238"/>
        <scheme val="minor"/>
      </rPr>
      <t>, uporabo in demontažo vseh delovnih odrov (za ves čas izvajanja del)</t>
    </r>
  </si>
  <si>
    <r>
      <rPr>
        <b/>
        <sz val="11"/>
        <rFont val="Calibri"/>
        <family val="2"/>
        <charset val="238"/>
        <scheme val="minor"/>
      </rPr>
      <t>Strošek elektrike</t>
    </r>
    <r>
      <rPr>
        <sz val="11"/>
        <rFont val="Calibri"/>
        <family val="2"/>
        <charset val="238"/>
        <scheme val="minor"/>
      </rPr>
      <t>, toplote, vode, razsvetljave in ostale stroške v času gradnje, na raspolago v času gradnje, dogovor z naročnikom.</t>
    </r>
  </si>
  <si>
    <r>
      <rPr>
        <b/>
        <sz val="11"/>
        <rFont val="Calibri"/>
        <family val="2"/>
        <charset val="238"/>
        <scheme val="minor"/>
      </rPr>
      <t>Izvedba</t>
    </r>
    <r>
      <rPr>
        <sz val="11"/>
        <rFont val="Calibri"/>
        <family val="2"/>
        <charset val="238"/>
        <scheme val="minor"/>
      </rPr>
      <t xml:space="preserve"> tlačnih preizkusov cevnih inštalacij ogrevanja in TSV (tudi po odsekih, če to pogojuje faznost izgradnje) ter izdelavo zapisnikov; Meritev temperatur po pooblaščeni inštituciji; Izpiranje instalacije</t>
    </r>
  </si>
  <si>
    <r>
      <rPr>
        <b/>
        <sz val="11"/>
        <rFont val="Calibri"/>
        <family val="2"/>
        <charset val="238"/>
        <scheme val="minor"/>
      </rPr>
      <t>Izvedba</t>
    </r>
    <r>
      <rPr>
        <sz val="11"/>
        <rFont val="Calibri"/>
        <family val="2"/>
        <charset val="238"/>
        <scheme val="minor"/>
      </rPr>
      <t xml:space="preserve"> hidravličnega in termičnega ureguliranja inštalacij in opreme  na izračunane pretoke in temperature ter izdelavo zapisnikov in sicer:</t>
    </r>
  </si>
  <si>
    <t>a)    nastavitev obratov obtočnih črpalk,</t>
  </si>
  <si>
    <t>b)    nastavitev in ureguliranje regulacijskih ventilov, diferenčno-tlačnih regulatorjev, prestrujnih ventilov in ostalih ventilov skupaj z dobaviteljem opreme,</t>
  </si>
  <si>
    <r>
      <rPr>
        <b/>
        <sz val="11"/>
        <rFont val="Calibri"/>
        <family val="2"/>
        <charset val="238"/>
        <scheme val="minor"/>
      </rPr>
      <t>Izvedba</t>
    </r>
    <r>
      <rPr>
        <sz val="11"/>
        <rFont val="Calibri"/>
        <family val="2"/>
        <charset val="238"/>
        <scheme val="minor"/>
      </rPr>
      <t xml:space="preserve"> zagona in poskusnega obratovanja inštalacij in opreme ogrevanja,  s šolanjem osebja za posluževanje in primopredajo investitorju ter izdelavo zapisnika</t>
    </r>
  </si>
  <si>
    <r>
      <rPr>
        <b/>
        <sz val="11"/>
        <rFont val="Calibri"/>
        <family val="2"/>
        <charset val="238"/>
        <scheme val="minor"/>
      </rPr>
      <t>Izdelava</t>
    </r>
    <r>
      <rPr>
        <sz val="11"/>
        <rFont val="Calibri"/>
        <family val="2"/>
        <charset val="238"/>
        <scheme val="minor"/>
      </rPr>
      <t xml:space="preserve"> shem inštalacij in opreme ogrevanja, v obstojni obliki, v okvirju, pod steklom, za pritrditev na zid</t>
    </r>
  </si>
  <si>
    <r>
      <rPr>
        <b/>
        <sz val="11"/>
        <rFont val="Calibri"/>
        <family val="2"/>
        <charset val="238"/>
        <scheme val="minor"/>
      </rPr>
      <t>Izdelava</t>
    </r>
    <r>
      <rPr>
        <sz val="11"/>
        <rFont val="Calibri"/>
        <family val="2"/>
        <charset val="238"/>
        <scheme val="minor"/>
      </rPr>
      <t xml:space="preserve"> dokazila o zanesljivosti objekta za strojne inštalacije v 2 (dveh) izvodih  in v elektronski obliki, združene v fasciklu z označenimi registri poglavij vključujoč:</t>
    </r>
  </si>
  <si>
    <t xml:space="preserve">a)    izjave, </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</si>
  <si>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</si>
  <si>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</si>
  <si>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</si>
  <si>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</si>
  <si>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</si>
  <si>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t>
  </si>
  <si>
    <r>
      <rPr>
        <b/>
        <sz val="11"/>
        <rFont val="Calibri"/>
        <family val="2"/>
        <charset val="238"/>
        <scheme val="minor"/>
      </rPr>
      <t>Čiščenje</t>
    </r>
    <r>
      <rPr>
        <sz val="11"/>
        <rFont val="Calibri"/>
        <family val="2"/>
        <charset val="238"/>
        <scheme val="minor"/>
      </rPr>
      <t xml:space="preserve"> objekta zaradi svojih del med gradnjo in po končani gradnji</t>
    </r>
  </si>
  <si>
    <t xml:space="preserve">Transportni, zavarovalni in ostali splošni stroški  </t>
  </si>
  <si>
    <t>Obešalni in pritrdilni material sistemskega, za cevovode, izdelan iz različnih sistemskih jeklenih pocinkanih profilov, objemnih trakov izdelanih iz luknjičastega pocinkanega jeklenega traku, vijakov, matic in zidnih vložkov, obešala za razvode hladne vode naj ima na obodu protikondenčno gumo zaradi preprečitve rosanja na stiku cevi in obešala, skupne teže</t>
  </si>
  <si>
    <t>Najem avtodvigala za postavitev hladilnega agregata</t>
  </si>
  <si>
    <t>Izpiranje cevovodov s kemično čisto vodo ali komprimiranim zrakom, ocenjeno</t>
  </si>
  <si>
    <t>Požarno tesnenje cevovodov preko požarnih sektorjev do površine 0.1m2 z ustreznim sistemskim certifikatom in v skladu z študijo požarne varnosti.</t>
  </si>
  <si>
    <t>Skupaj splošne postavke</t>
  </si>
  <si>
    <t>OPOMBA:</t>
  </si>
  <si>
    <t>Krogelna zaporna pipa za sanitarno toplo vodo, z navojnim priključkom, komplet z montažnim materialom:</t>
  </si>
  <si>
    <r>
      <t>Kombinirani izkop</t>
    </r>
    <r>
      <rPr>
        <b/>
        <sz val="11"/>
        <rFont val="Calibri"/>
        <family val="2"/>
        <charset val="238"/>
        <scheme val="minor"/>
      </rPr>
      <t xml:space="preserve"> </t>
    </r>
    <r>
      <rPr>
        <sz val="11"/>
        <rFont val="Calibri"/>
        <family val="2"/>
        <charset val="238"/>
        <scheme val="minor"/>
      </rPr>
      <t xml:space="preserve">jarka za cevovod v terenu III kategorije, globine do 2,0 m.                                                                                                                                                                                                                                                     </t>
    </r>
  </si>
  <si>
    <t>Tip: MAGNA3 50-80 F PN10 ali enakovredno</t>
  </si>
  <si>
    <r>
      <t xml:space="preserve">Prenosnik toplote ploščne lotane izvedbe z originalno izolacijo in uvarnimi priključki. Medij na primarni in sekundarni strani je voda. Ogrevalna moč je 51 kW.
 Primarna stran:
- pretok: 1,12 m3/h
- tlačni padec: 14,22 kPa
- temp. režim: 75/35 </t>
    </r>
    <r>
      <rPr>
        <sz val="11"/>
        <rFont val="Aptos Narrow"/>
        <family val="2"/>
      </rPr>
      <t>˚</t>
    </r>
    <r>
      <rPr>
        <sz val="11"/>
        <rFont val="Calibri"/>
        <family val="2"/>
        <charset val="238"/>
      </rPr>
      <t>C</t>
    </r>
    <r>
      <rPr>
        <sz val="11"/>
        <rFont val="Calibri"/>
        <family val="2"/>
        <charset val="238"/>
        <scheme val="minor"/>
      </rPr>
      <t xml:space="preserve">
 Sekundarna stran:
- pretok: 1,11 m3/h
- tlačni padec: 11,49 kPa
- temp. režim: 20/60 ˚C</t>
    </r>
  </si>
  <si>
    <t>Raztezna posoda s fiksno zračno blazino, jeklena, varjena, barva berilij, oblika diska, za ogrevanje,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skladno z EN 12828</t>
  </si>
  <si>
    <t>DN 20/32</t>
  </si>
  <si>
    <t xml:space="preserve">Manometri fi100 0-6bar z manometersko pipo velikosti 1/2". </t>
  </si>
  <si>
    <r>
      <t>Termometri fi100 0-120</t>
    </r>
    <r>
      <rPr>
        <vertAlign val="superscript"/>
        <sz val="11"/>
        <rFont val="Calibri"/>
        <family val="2"/>
        <charset val="238"/>
        <scheme val="minor"/>
      </rPr>
      <t>o</t>
    </r>
    <r>
      <rPr>
        <sz val="11"/>
        <rFont val="Calibri"/>
        <family val="2"/>
        <charset val="238"/>
        <scheme val="minor"/>
      </rPr>
      <t>C vklučno s tuljko</t>
    </r>
  </si>
  <si>
    <t>DN 20 (min.debelina izolacije: 27 mm)</t>
  </si>
  <si>
    <t>DN 25 (min.debelina izolacije: 27 mm)</t>
  </si>
  <si>
    <t>DN 32 (min.debelina izolacije: 42 mm)</t>
  </si>
  <si>
    <t>Dobava in montaža toplotne izolacije cevovodov ogrevanja izvedena iz žlebakov iz mineralnih vlaken. Debelina v skladu s pravilnikom o racionalni rabi energije. Toplotna prevodnost izolacije je 0,037 W/(mK). 
Za cevi dimenzije:</t>
  </si>
  <si>
    <t>Poševnosedežni ventil za hidravlično uravnovešanje z navojnim priključkom PN 20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(vključno s protiprirobnicami)</t>
  </si>
  <si>
    <t>Izvedba zapore prehoda cevne napeljave skozi požarno steno ali strop, ki se sestoji iz požarnega premaza, vložka kamene volne in manšete oziroma okvirja širine najmanj 10 cm. Velikost odprtine do 0,2 m2. Priprehodu skozi pažarno ločitev so bile uporabljene negorljive cevi iz ogljikovega jekla:</t>
  </si>
  <si>
    <t xml:space="preserve">DN25 </t>
  </si>
  <si>
    <t>Obtočna črpalka za ogrevno vodo za PN6/10, kompletno z vijačnim in tesnilnim materialom.</t>
  </si>
  <si>
    <t>Kroglični ventil za NP 10 in temp. do 100°C z navojnim priključkom in vsem potrebnim pritrdilnim in tesnilnim materialom.</t>
  </si>
  <si>
    <t>Zalogovnik ogrevne vode prostornine 0,5 m3, za nazivni tlak NP6, premera cca 0,8 m in višine cca. 1,6 m ter priključki za termometer, manometer, 2x tipalo spodaj, 2x tipalo zgoraj.  Zalogovnik je toplotno izoliran z  izolacijo debeline 100 mm. Izolacija je trda pena iz poliuretana toplotne prevodnosti 0,023 W/mK. Zalogovnik je oblečen s PVC plaščem. S priključki za naslednje premere cevi:</t>
  </si>
  <si>
    <t>Termometer z zaščitno stročnico Ф 100 za merilno območje do 120°C</t>
  </si>
  <si>
    <t>Poševnosedežni ventil za hidravlično uravnovešanje PN 20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(vključno s protiprirobnicami)</t>
  </si>
  <si>
    <t>Zaporna loputa za vgradnjo med prirobnice za hladno in toplo vodo in tlak PN6 vključno s protiprirobnicami, vijačnim in tesnilnim materialom.</t>
  </si>
  <si>
    <t>Protipovratna loputa za navojne izvedbe za toplo/hladno vodo in tlak PN10 vključno z vijačnim in tesnilnim materialom</t>
  </si>
  <si>
    <t>Lovilec nesnage za PN6 s prirobničnimi priključki/navojnimi, protiprirobnicami ter vijačnim in tesnilnim materialom.</t>
  </si>
  <si>
    <t>Protipovratna loputa za vgradnjo med prirobnice/navojna za ogrevno/hladno vodo in tlak PN6 vključno s protiprirobnicami, vijačnim in tesnilnim materialom</t>
  </si>
  <si>
    <t>Kroglični ventil za PN6 in temp. do 100°C z navojnim priključkom in vsem potrebnim pritrdilnim in tesnilnim materialom.</t>
  </si>
  <si>
    <t>Lovilec nesnage za PN6 s prirobničnimi/navojnimi priključki, protiprirobnicami ter vijačnim in tesnilnim materialom.</t>
  </si>
  <si>
    <t>Krogelna izpustna pipa za toplo vodo do 100°C PN 6, s tesnilnim materialom ter nastavkom za gumi cev</t>
  </si>
  <si>
    <t>Navojna medeninasta pipa za polnjenje in praznjenje, za tlak PN6</t>
  </si>
  <si>
    <t>Odzračevalni lonček iz medenine, do 110 ˚C, komplet z montažnim materialom.</t>
  </si>
  <si>
    <t>Mitsubishi Electric PAR-41MAA</t>
  </si>
  <si>
    <t>Mitsubishi Electric PAC-SH29TC-E</t>
  </si>
  <si>
    <t>- prilkop cevnih instalacij na notranjo enoto</t>
  </si>
  <si>
    <t>Tropotni regulacijski ventil z elektromotornim pogonom, izdelan za nazivni tlak PN16 in temperaturo do 130 °C vključno s tesnilnim, pritrdilnim materialom za naslednje podatke:</t>
  </si>
  <si>
    <t>Kanalizacijske cevi in fazonski kosi, izdelani iz PP po DIN 4102, na obojke zatesnjene z gumijastimi tesnili (obročki, manšete), vključno z mazalnim sredstvom. PP ravna cev z eno obojko dolžine od 150 - 1000 mm, vključno s fazonskimi kosi.</t>
  </si>
  <si>
    <t>d32</t>
  </si>
  <si>
    <r>
      <t xml:space="preserve">Dobava in montaža toplotne izolacije cevovodov </t>
    </r>
    <r>
      <rPr>
        <sz val="11"/>
        <color indexed="10"/>
        <rFont val="Calibri"/>
        <family val="2"/>
        <charset val="238"/>
        <scheme val="minor"/>
      </rPr>
      <t>OGREVANJA</t>
    </r>
    <r>
      <rPr>
        <sz val="11"/>
        <rFont val="Calibri"/>
        <family val="2"/>
        <charset val="238"/>
        <scheme val="minor"/>
      </rPr>
      <t xml:space="preserve"> izvedena iz žlebakov iz mineralnih vlaken, debelina v skladu s pravilnikom o racionalni rabi energije. Za cevi dimenzije:</t>
    </r>
  </si>
  <si>
    <r>
      <t xml:space="preserve">Konstrukcija: </t>
    </r>
    <r>
      <rPr>
        <sz val="11"/>
        <color theme="1"/>
        <rFont val="Calibri"/>
        <family val="2"/>
        <charset val="238"/>
        <scheme val="minor"/>
      </rPr>
      <t>Ohišje in električni paneli so izdelani iz pocinkanega jekla debeline 1,5 mm, nameščeni na kovičeno konstrukcijsko jekleno podlago v celoti lakirano. Plošče enote, okvirji in izpostavljene jeklene površine so pobarvane in imajo 1500 ur odpornosti proti koroziji pri preskusu s slanim pršenjem v skladu z ISO 9227. Električna plošča mora biti ocenjena kot najmanj IP54.</t>
    </r>
  </si>
  <si>
    <r>
      <t>Kompresor in motor kompresorja: Kompresor spiralni, vgrajena centrifugalna črpalka, direktno gnan 2900 vrt/min</t>
    </r>
    <r>
      <rPr>
        <sz val="11"/>
        <color theme="1"/>
        <rFont val="Calibri"/>
        <family val="2"/>
        <charset val="238"/>
        <scheme val="minor"/>
      </rPr>
      <t xml:space="preserve"> Motor kompresorja mora imeti območje izkoriščenosti napetosti ± 10 % glede na napetost na imenski tablici, notranja temperatura in preobremenitev motorja, občutljiva na tok, morajo biti vključeni za največjo zaščito.</t>
    </r>
  </si>
  <si>
    <r>
      <t>Krmilni krog:</t>
    </r>
    <r>
      <rPr>
        <sz val="11"/>
        <color theme="1"/>
        <rFont val="Calibri"/>
        <family val="2"/>
        <charset val="238"/>
        <scheme val="minor"/>
      </rPr>
      <t xml:space="preserve"> Vsak krogotok hladiva mora vključevati kompresor(-e), visoko- in nizkotlačni pretvornik, trajni sušilni filter za tekočino, elektronski ekspanzijski ventil, tlačni priključek na vsaki liniji hladiva, polno obratovalno polnjenje R454B in olje POE, vse do visokotlačnega tlačnega regulatorja.</t>
    </r>
  </si>
  <si>
    <t xml:space="preserve">Krmilnik Symbio: krmilnik z mikroprocesorsko enoto, tovarniško nameščen in testiran. Kontrolni sistem obremenjuje in razbremenjuje enoto preko prilagoditve hitrosti vrtenja kompresorja in prilagajanja položaja vstopnih vodilnih lopatic kompresorja. Krmilnik omogoča sledeče funkcije za hladilne agregate: Zaščita pred visokim in nizkim tlakom hladilnega sredstva; Nadzor omejitve obremenitve za omejitev obremenitve kompresorja pri visoki temperaturi povratne vode; Zaporedje ventilatorjev kondenzatorja s samodejnim kroženjem kot odziv na kondenzacijski tlak okolice; Nastavljiva časovna zaščita kompresorjev proti kratkim ciklom; Samodejni zamik kompresorja za izravnavo delovnih ur in zagonov kompresorjev; Fazna zaščita/enofazna zaščita; Nadzor zaklepanja pri nizki temperaturi okolice z nastavljivo nastavljeno točko; Vgrajena serijska vrata RS485 za povezljivost BMS; </t>
  </si>
  <si>
    <t>Možnosti za komunikacijske protokole: na voljo morajo biti ModBus, LonTalk in BACnet. Uporabniški zaslonski vmesnik bo na voljo na zunanji steni hladilnika, kar omogoča popolno grafično upravljanje prek ikon in zaslona na dotik: Nastavitev nastavljene vrednosti ohlajene vode na izhodu; Prikaz temperature vstopne in izstopne vode; Tlak kondenzatorja na krog; Sesalni tlak na krog; Temperatura okolja; Temperatura kondenzacije na krogotok; Temperatura sesanja na krog.</t>
  </si>
  <si>
    <r>
      <rPr>
        <b/>
        <sz val="11"/>
        <rFont val="Calibri"/>
        <family val="2"/>
        <charset val="238"/>
        <scheme val="minor"/>
      </rPr>
      <t>Zalogovnik hladne vode</t>
    </r>
    <r>
      <rPr>
        <sz val="11"/>
        <rFont val="Calibri"/>
        <family val="2"/>
        <charset val="238"/>
        <scheme val="minor"/>
      </rPr>
      <t xml:space="preserve"> prostornine 1 m3, za nazivni tlak NP6, premera cca 0,9m in višine cca. 2,2 m ter priključki za termometer, manometer, 2x tipalo spodaj, 2x tipalo zgoraj. Zalogovnik je protikondenčno izoliran z parazaporno izolacijo debeline 38mm. Izolacija je trda pena iz poliuretana toplotne prevodnosti 0,023 W/mK. Zalogovnik je oblečen s PVC plaščem. S priključki za naslednje premere cevi. </t>
    </r>
  </si>
  <si>
    <t>Zalogovnik ogrevne vode prostornine 1 m3, za nazivni tlak NP6, premera cca 0,8 m in višine cca. 2,2 m ter priključki za termometer, manometer, 2x tipalo spodaj, 2x tipalo zgoraj.  Zalogonik je toplotno izoliran z  izolacijo debeline 100 mm. Izolacija je trda pena iz poliuretana toplotne prevodnosti 0,023 W/mK. Zalogovnik je oblečen s PVC plaščem. S priključki za naslednje premere cevi:</t>
  </si>
  <si>
    <r>
      <t>Obtočna črpalka (</t>
    </r>
    <r>
      <rPr>
        <b/>
        <sz val="11"/>
        <rFont val="Calibri"/>
        <family val="2"/>
        <scheme val="minor"/>
      </rPr>
      <t>TALNO GRETJE</t>
    </r>
    <r>
      <rPr>
        <sz val="11"/>
        <rFont val="Calibri"/>
        <family val="2"/>
        <charset val="238"/>
        <scheme val="minor"/>
      </rPr>
      <t>) za toplo vodo s frekvenčno regulacijo za PN16, kompletno z vijačnim in tesnilnim materialom</t>
    </r>
  </si>
  <si>
    <r>
      <t>Obtočna črpalka (</t>
    </r>
    <r>
      <rPr>
        <b/>
        <sz val="11"/>
        <rFont val="Calibri"/>
        <family val="2"/>
        <charset val="238"/>
        <scheme val="minor"/>
      </rPr>
      <t>KLIMATI - OGR</t>
    </r>
    <r>
      <rPr>
        <sz val="11"/>
        <rFont val="Calibri"/>
        <family val="2"/>
        <charset val="238"/>
        <scheme val="minor"/>
      </rPr>
      <t>) za toplo vodo s frekvenčno regulacijo za PN16, kompletno z vijačnim in tesnilnim materialom</t>
    </r>
  </si>
  <si>
    <t>G = 4,5 m3/h</t>
  </si>
  <si>
    <t>N = 182 W</t>
  </si>
  <si>
    <r>
      <t>Obtočna črpalka (</t>
    </r>
    <r>
      <rPr>
        <b/>
        <sz val="11"/>
        <rFont val="Calibri"/>
        <family val="2"/>
        <charset val="238"/>
        <scheme val="minor"/>
      </rPr>
      <t>KONVEKTORJI - OGR</t>
    </r>
    <r>
      <rPr>
        <sz val="11"/>
        <rFont val="Calibri"/>
        <family val="2"/>
        <charset val="238"/>
        <scheme val="minor"/>
      </rPr>
      <t>) za toplo vodo s frekvenčno regulacijo za PN16, kompletno z vijačnim in tesnilnim materialom</t>
    </r>
  </si>
  <si>
    <t>Magna3 32-120</t>
  </si>
  <si>
    <t>G = 9,1 m3/h</t>
  </si>
  <si>
    <r>
      <t>Obtočna črpalka (</t>
    </r>
    <r>
      <rPr>
        <b/>
        <sz val="11"/>
        <rFont val="Calibri"/>
        <family val="2"/>
        <scheme val="minor"/>
      </rPr>
      <t>KONVEKTORJI - HL</t>
    </r>
    <r>
      <rPr>
        <sz val="11"/>
        <rFont val="Calibri"/>
        <family val="2"/>
        <charset val="238"/>
        <scheme val="minor"/>
      </rPr>
      <t>) za hladno vodo s frekvenčno regulacijo za PN16, kompletno s prirobnicami in protiprirobnicami, vijačnim in tesnilnim materialom. S protikondenčno izolacijo.</t>
    </r>
  </si>
  <si>
    <r>
      <t>Obtočna črpalka (</t>
    </r>
    <r>
      <rPr>
        <b/>
        <sz val="11"/>
        <rFont val="Calibri"/>
        <family val="2"/>
        <scheme val="minor"/>
      </rPr>
      <t>KLIMATI - HL</t>
    </r>
    <r>
      <rPr>
        <sz val="11"/>
        <rFont val="Calibri"/>
        <family val="2"/>
        <charset val="238"/>
        <scheme val="minor"/>
      </rPr>
      <t>) za hladno vodo s frekvenčno regulacijo za PN16, kompletno s prirobnicami in protiprirobnicami, vijačnim in tesnilnim materialom. S protikondenčno izolacijo.</t>
    </r>
  </si>
  <si>
    <t>Protipovratna loputa za vgradnjo med prirobnice/navojna za toplo/hladno vodo in tlak PN6 vključno s protiprirobnicami, vijačnim in tesnilnim materialom</t>
  </si>
  <si>
    <t>Lovilec nesnage za PN6 s navojnimi,priključki,pritrdilnim in tesnilnim materialom</t>
  </si>
  <si>
    <t>-       2006/42/ES, 2014/30/EC.</t>
  </si>
  <si>
    <t>Nominalen volumen: VN 200 litrov</t>
  </si>
  <si>
    <r>
      <t>Zbiralnik-razdelilnik (</t>
    </r>
    <r>
      <rPr>
        <b/>
        <sz val="11"/>
        <rFont val="Calibri"/>
        <family val="2"/>
        <charset val="238"/>
        <scheme val="minor"/>
      </rPr>
      <t>ogrevni</t>
    </r>
    <r>
      <rPr>
        <sz val="11"/>
        <rFont val="Calibri"/>
        <family val="2"/>
        <charset val="238"/>
        <scheme val="minor"/>
      </rPr>
      <t>), narejen iz brezšivnih cevi po EN10216, za nazivni tlak NP6, premera DN100 in dolžine cca. 1,2 m (2x dovod in povratek) ter priključki za termometer, manometer, tipalo temperature in tipalo tlaka z naslednjimi premeri odcepov:</t>
    </r>
  </si>
  <si>
    <t>2 x DN 50 konvektorji OGR - dovod in povratek</t>
  </si>
  <si>
    <r>
      <t xml:space="preserve">Zbiralnik-razdelilnik </t>
    </r>
    <r>
      <rPr>
        <b/>
        <sz val="11"/>
        <rFont val="Calibri"/>
        <family val="2"/>
        <charset val="238"/>
        <scheme val="minor"/>
      </rPr>
      <t>(hladilni)</t>
    </r>
    <r>
      <rPr>
        <sz val="11"/>
        <rFont val="Calibri"/>
        <family val="2"/>
        <charset val="238"/>
        <scheme val="minor"/>
      </rPr>
      <t>, narejen iz brezšivnih cevi po EN10216, za nazivni tlak NP6, premera DN100 in dolžine cca. 1 m (2x dovod in povratek) ter priključki za termometer,manometer, tipalo temperature in tipalo tlaka z naslednjimi premeri odcepov:</t>
    </r>
  </si>
  <si>
    <t>2 x DN 65 dovod iz zalogovnika</t>
  </si>
  <si>
    <t>Tekočinski termometer z zaščitno stročnico Ф 100 za merilno območje od 0 °C do 50 °C</t>
  </si>
  <si>
    <t>Manometer v okroglem ohišju Ф 100 za merilno območje 0-6bar, kompletno z zaporno pipico.</t>
  </si>
  <si>
    <t>DN40</t>
  </si>
  <si>
    <t>Izdelava prebojev do dimenzij fi 120 mm v AB steni, vključno s kasnejšim požarnim tesnenjem prebojev. Zazidava prevoje, popravilo ometov, popravilo opleska na mestih zazidav.</t>
  </si>
  <si>
    <r>
      <t xml:space="preserve">Zagotovilo kvalitete: </t>
    </r>
    <r>
      <rPr>
        <sz val="11"/>
        <color theme="1"/>
        <rFont val="Calibri"/>
        <family val="2"/>
        <charset val="238"/>
        <scheme val="minor"/>
      </rPr>
      <t>Toplotna črpalka zasnovana in izdelana v skladu s sistemom za zagotavljanje kakovosti in okoljskih standardov ISO 9001 in 14001, Direktiva strojne opreme “Machinery Directive (MD) 2006/42/CE”, Nizko-napetostna direktiva “Low Voltage Directive (LV) 2006/95/CE”, Direktiva o elektro-magnetni kompatibilnosti “ElectroMagnetic Compatibility Directive (EMC) 2004/108/CE”, Direktiva elektro opreme in povezane varnosti “Electrical Machinery Safety Standard EN 60204-1”.</t>
    </r>
  </si>
  <si>
    <r>
      <t xml:space="preserve">Zaslon na dotik: </t>
    </r>
    <r>
      <rPr>
        <sz val="11"/>
        <color theme="1"/>
        <rFont val="Calibri"/>
        <family val="2"/>
        <charset val="238"/>
        <scheme val="minor"/>
      </rPr>
      <t>4,3" zaslon na dotik z uporabniku prijaznim uporabniškim vmesnikom.</t>
    </r>
  </si>
  <si>
    <r>
      <t>Freonsko-vodni separator:</t>
    </r>
    <r>
      <rPr>
        <sz val="11"/>
        <color theme="1"/>
        <rFont val="Calibri"/>
        <family val="2"/>
        <charset val="238"/>
        <scheme val="minor"/>
      </rPr>
      <t xml:space="preserve"> freonsko-vodni separator je nameščen zunaj enote in preprečuje vstop hladiva v vodni krog v primeru okvare na izmenjevalcu toplote.</t>
    </r>
  </si>
  <si>
    <t>Zalogovnik STV prostornine 1,0 m3, za nazivni tlak NP10, premera cca 0,9 m in višine cca. 2,3 m ter priključki za termometer, manometer, 2x tipalo spodaj, 2x tipalo zgoraj. Vključno električnim pretočnim grelnikom moči 10 kW; 400V, 3f.  Zalogovnik je toplotno izoliran z  izolacijo debeline 100mm. Izolacija je trda pena iz poliuretana toplotne prevodnosti 0,023 W/mK. Zalogovnik je oblečen s PVC plaščem. S priključki za naslednje premere cevi:</t>
  </si>
  <si>
    <r>
      <rPr>
        <b/>
        <sz val="11"/>
        <rFont val="Calibri"/>
        <family val="2"/>
        <charset val="238"/>
        <scheme val="minor"/>
      </rPr>
      <t xml:space="preserve">Dobava in montaža: </t>
    </r>
    <r>
      <rPr>
        <sz val="11"/>
        <rFont val="Calibri"/>
        <family val="2"/>
        <scheme val="minor"/>
      </rPr>
      <t>električnega sušilnika brisač</t>
    </r>
    <r>
      <rPr>
        <sz val="11"/>
        <rFont val="Calibri"/>
        <family val="2"/>
        <charset val="238"/>
        <scheme val="minor"/>
      </rPr>
      <t xml:space="preserve"> dimenzije VxŠxG=1374x600x80 mm moči cca 600 W vključno montažni in pritrdilni material.</t>
    </r>
  </si>
  <si>
    <t>Podometni sifon za kondenza klimatskih naprav. Velikost priključka DN32. Vključno s tesnilnim in pritrdilnim materialom.</t>
  </si>
  <si>
    <t>HL138N ali enakovredno</t>
  </si>
  <si>
    <t>OPOMBA: Razdelilnik naj bo izoliran s toplotno in protikondenčno izolacijo iz sintetičnega kavčuka z zaprto celično strukturo. Toplotna prevodnost izolacije je &lt; 0,035 W/mK. Debelina izolacije je 57 mm.</t>
  </si>
  <si>
    <t>za vse izbrane elemente, velja kot npr. ali enakovredno. V ceni všteti transportni, zavarovalni in ostali splošni stroški.</t>
  </si>
  <si>
    <t>Nepredvidena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</si>
</sst>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S_I_T_-;\-* #,##0.00\ _S_I_T_-;_-* &quot;-&quot;??\ _S_I_T_-;_-@_-"/>
    <numFmt numFmtId="165" formatCode="0.00_)"/>
    <numFmt numFmtId="166" formatCode="_-* #,##0.00\ _S_I_T_-;\-* #,##0.00\ _S_I_T_-;_-* \-??\ _S_I_T_-;_-@_-"/>
    <numFmt numFmtId="167" formatCode="#,##0.00;[Red]#,##0.00"/>
    <numFmt numFmtId="168" formatCode="#,##0.00\ &quot;€&quot;"/>
    <numFmt numFmtId="169" formatCode="0_)"/>
  </numFmts>
  <fonts count="80">
    <font>
      <sz val="10"/>
      <name val="Arial CE"/>
      <family val="2"/>
      <charset val="238"/>
    </font>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Courier New"/>
      <family val="1"/>
      <charset val="238"/>
    </font>
    <font>
      <sz val="10"/>
      <name val="Arial CE"/>
      <family val="2"/>
    </font>
    <font>
      <sz val="10"/>
      <name val="Arial"/>
      <family val="2"/>
      <charset val="238"/>
    </font>
    <font>
      <sz val="12"/>
      <name val="Courier New"/>
      <family val="3"/>
      <charset val="238"/>
    </font>
    <font>
      <sz val="10"/>
      <name val="Arial"/>
      <family val="2"/>
      <charset val="204"/>
    </font>
    <font>
      <b/>
      <sz val="11"/>
      <name val="Arial CE"/>
      <family val="2"/>
      <charset val="238"/>
    </font>
    <font>
      <sz val="10"/>
      <name val="MS Sans Serif"/>
      <family val="2"/>
      <charset val="238"/>
    </font>
    <font>
      <b/>
      <sz val="11"/>
      <name val="Arial"/>
      <family val="2"/>
      <charset val="238"/>
    </font>
    <font>
      <sz val="11"/>
      <name val="Arial"/>
      <family val="2"/>
      <charset val="238"/>
    </font>
    <font>
      <b/>
      <i/>
      <sz val="12"/>
      <name val="Arial"/>
      <family val="2"/>
      <charset val="238"/>
    </font>
    <font>
      <sz val="12"/>
      <name val="Arial"/>
      <family val="2"/>
      <charset val="238"/>
    </font>
    <font>
      <b/>
      <sz val="14"/>
      <name val="Arial"/>
      <family val="2"/>
      <charset val="238"/>
    </font>
    <font>
      <sz val="14"/>
      <name val="Arial"/>
      <family val="2"/>
      <charset val="238"/>
    </font>
    <font>
      <sz val="14"/>
      <name val="Courier New"/>
      <family val="1"/>
      <charset val="238"/>
    </font>
    <font>
      <sz val="14"/>
      <name val="Arial CE"/>
      <family val="2"/>
      <charset val="238"/>
    </font>
    <font>
      <sz val="10"/>
      <name val="Arial CE"/>
      <family val="2"/>
      <charset val="238"/>
    </font>
    <font>
      <sz val="10"/>
      <name val="Arial"/>
      <family val="2"/>
    </font>
    <font>
      <sz val="8"/>
      <name val="Arial CE"/>
      <family val="2"/>
      <charset val="238"/>
    </font>
    <font>
      <sz val="8"/>
      <name val="Arial"/>
      <family val="2"/>
      <charset val="238"/>
    </font>
    <font>
      <sz val="8"/>
      <name val="Arial"/>
      <family val="2"/>
    </font>
    <font>
      <sz val="8"/>
      <name val="Courier New"/>
      <family val="3"/>
      <charset val="238"/>
    </font>
    <font>
      <sz val="8"/>
      <name val="Courier New"/>
      <family val="1"/>
      <charset val="238"/>
    </font>
    <font>
      <sz val="8"/>
      <name val="Times New Roman"/>
      <family val="2"/>
      <charset val="238"/>
    </font>
    <font>
      <sz val="10"/>
      <name val="Arial CE"/>
      <charset val="238"/>
    </font>
    <font>
      <b/>
      <sz val="14"/>
      <name val="Arial"/>
      <family val="2"/>
    </font>
    <font>
      <b/>
      <sz val="7"/>
      <name val="Arial"/>
      <family val="2"/>
      <charset val="238"/>
    </font>
    <font>
      <sz val="7"/>
      <name val="Arial"/>
      <family val="2"/>
      <charset val="238"/>
    </font>
    <font>
      <b/>
      <i/>
      <sz val="10"/>
      <name val="Arial"/>
      <family val="2"/>
      <charset val="238"/>
    </font>
    <font>
      <sz val="8"/>
      <name val="Arial CE"/>
      <charset val="238"/>
    </font>
    <font>
      <sz val="10"/>
      <name val="Times New Roman CE"/>
      <family val="1"/>
      <charset val="238"/>
    </font>
    <font>
      <sz val="12"/>
      <name val="Courier"/>
      <family val="1"/>
      <charset val="238"/>
    </font>
    <font>
      <b/>
      <i/>
      <sz val="8"/>
      <name val="Arial"/>
      <family val="2"/>
    </font>
    <font>
      <sz val="10"/>
      <name val="Courier New"/>
      <family val="1"/>
      <charset val="238"/>
    </font>
    <font>
      <sz val="10"/>
      <name val="Times New Roman"/>
      <family val="1"/>
      <charset val="238"/>
    </font>
    <font>
      <sz val="8"/>
      <name val="Times New Roman CE"/>
      <family val="1"/>
      <charset val="238"/>
    </font>
    <font>
      <sz val="8"/>
      <name val="Courier"/>
      <family val="1"/>
      <charset val="238"/>
    </font>
    <font>
      <sz val="11"/>
      <name val="Arial"/>
      <family val="2"/>
    </font>
    <font>
      <sz val="10"/>
      <name val="Times New Roman"/>
      <family val="2"/>
      <charset val="238"/>
    </font>
    <font>
      <sz val="8"/>
      <color rgb="FF7030A0"/>
      <name val="Arial"/>
      <family val="2"/>
      <charset val="238"/>
    </font>
    <font>
      <sz val="7.5"/>
      <color rgb="FF7030A0"/>
      <name val="Arial"/>
      <family val="2"/>
      <charset val="238"/>
    </font>
    <font>
      <sz val="12"/>
      <name val="Courier"/>
      <charset val="238"/>
    </font>
    <font>
      <sz val="10"/>
      <color rgb="FF00B050"/>
      <name val="Arial"/>
      <family val="2"/>
      <charset val="238"/>
    </font>
    <font>
      <sz val="10"/>
      <color indexed="17"/>
      <name val="Arial"/>
      <family val="2"/>
      <charset val="238"/>
    </font>
    <font>
      <sz val="11"/>
      <color rgb="FFFF0000"/>
      <name val="Calibri"/>
      <family val="2"/>
      <scheme val="minor"/>
    </font>
    <font>
      <sz val="11"/>
      <name val="Calibri"/>
      <family val="2"/>
      <charset val="238"/>
      <scheme val="minor"/>
    </font>
    <font>
      <sz val="11"/>
      <name val="Calibri"/>
      <family val="2"/>
      <scheme val="minor"/>
    </font>
    <font>
      <sz val="11"/>
      <color rgb="FF000000"/>
      <name val="Calibri"/>
      <family val="2"/>
      <scheme val="minor"/>
    </font>
    <font>
      <sz val="11"/>
      <color rgb="FF000000"/>
      <name val="Calibri"/>
      <family val="2"/>
      <charset val="238"/>
      <scheme val="minor"/>
    </font>
    <font>
      <sz val="10"/>
      <name val="Helv"/>
    </font>
    <font>
      <vertAlign val="superscript"/>
      <sz val="11"/>
      <name val="Calibri"/>
      <family val="2"/>
      <charset val="238"/>
      <scheme val="minor"/>
    </font>
    <font>
      <sz val="11"/>
      <name val="Aptos Narrow"/>
      <family val="2"/>
    </font>
    <font>
      <sz val="12.65"/>
      <name val="Calibri"/>
      <family val="2"/>
      <charset val="238"/>
    </font>
    <font>
      <b/>
      <sz val="11"/>
      <name val="Calibri"/>
      <family val="2"/>
      <charset val="238"/>
      <scheme val="minor"/>
    </font>
    <font>
      <sz val="11"/>
      <color indexed="10"/>
      <name val="Calibri"/>
      <family val="2"/>
      <charset val="238"/>
      <scheme val="minor"/>
    </font>
    <font>
      <sz val="11"/>
      <color indexed="8"/>
      <name val="Calibri"/>
      <family val="2"/>
      <charset val="238"/>
    </font>
    <font>
      <sz val="9"/>
      <name val="Calibri"/>
      <family val="2"/>
      <charset val="238"/>
      <scheme val="minor"/>
    </font>
    <font>
      <sz val="11"/>
      <name val="Calibri"/>
      <family val="2"/>
    </font>
    <font>
      <sz val="11"/>
      <name val="Calibri"/>
      <family val="2"/>
      <charset val="238"/>
    </font>
    <font>
      <sz val="11"/>
      <color rgb="FFFF0000"/>
      <name val="Calibri"/>
      <family val="2"/>
      <charset val="238"/>
      <scheme val="minor"/>
    </font>
    <font>
      <b/>
      <sz val="11"/>
      <name val="Calibri"/>
      <family val="2"/>
      <scheme val="minor"/>
    </font>
    <font>
      <sz val="11"/>
      <color rgb="FF00B0F0"/>
      <name val="Calibri"/>
      <family val="2"/>
      <charset val="238"/>
      <scheme val="minor"/>
    </font>
    <font>
      <sz val="11"/>
      <color indexed="40"/>
      <name val="Calibri"/>
      <family val="2"/>
      <charset val="238"/>
      <scheme val="minor"/>
    </font>
    <font>
      <sz val="11"/>
      <color indexed="8"/>
      <name val="Calibri"/>
      <family val="2"/>
      <charset val="238"/>
      <scheme val="minor"/>
    </font>
    <font>
      <b/>
      <sz val="11"/>
      <color indexed="8"/>
      <name val="Calibri"/>
      <family val="2"/>
      <charset val="238"/>
      <scheme val="minor"/>
    </font>
    <font>
      <sz val="10"/>
      <name val="Times New Roman CE"/>
      <family val="1"/>
    </font>
    <font>
      <b/>
      <sz val="11"/>
      <color rgb="FFFF0000"/>
      <name val="Calibri"/>
      <family val="2"/>
      <scheme val="minor"/>
    </font>
    <font>
      <sz val="10"/>
      <color rgb="FF000000"/>
      <name val="Arial"/>
      <family val="2"/>
      <charset val="238"/>
    </font>
    <font>
      <sz val="10"/>
      <color theme="1"/>
      <name val="Arial"/>
      <family val="2"/>
    </font>
    <font>
      <sz val="11"/>
      <color rgb="FFC00000"/>
      <name val="Calibri"/>
      <family val="2"/>
      <charset val="238"/>
      <scheme val="minor"/>
    </font>
    <font>
      <sz val="10"/>
      <color indexed="8"/>
      <name val="Arial"/>
      <family val="2"/>
      <charset val="238"/>
    </font>
    <font>
      <sz val="10"/>
      <name val="Calibri"/>
      <family val="2"/>
      <charset val="238"/>
      <scheme val="minor"/>
    </font>
  </fonts>
  <fills count="6">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42"/>
      </patternFill>
    </fill>
  </fills>
  <borders count="12">
    <border>
      <left/>
      <right/>
      <top/>
      <bottom/>
      <diagonal/>
    </border>
    <border>
      <left/>
      <right/>
      <top style="thin">
        <color indexed="8"/>
      </top>
      <bottom style="double">
        <color indexed="8"/>
      </bottom>
      <diagonal/>
    </border>
    <border>
      <left style="thin">
        <color indexed="8"/>
      </left>
      <right style="thin">
        <color indexed="8"/>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right/>
      <top style="double">
        <color indexed="64"/>
      </top>
      <bottom style="thin">
        <color indexed="64"/>
      </bottom>
      <diagonal/>
    </border>
    <border>
      <left/>
      <right/>
      <top style="double">
        <color indexed="64"/>
      </top>
      <bottom/>
      <diagonal/>
    </border>
    <border>
      <left/>
      <right/>
      <top/>
      <bottom style="double">
        <color indexed="64"/>
      </bottom>
      <diagonal/>
    </border>
  </borders>
  <cellStyleXfs count="35">
    <xf numFmtId="0" fontId="0" fillId="0" borderId="0"/>
    <xf numFmtId="0" fontId="9" fillId="0" borderId="0"/>
    <xf numFmtId="0" fontId="10" fillId="0" borderId="0"/>
    <xf numFmtId="165" fontId="9" fillId="0" borderId="0"/>
    <xf numFmtId="0" fontId="11" fillId="0" borderId="0"/>
    <xf numFmtId="165" fontId="12"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13" fillId="0" borderId="0"/>
    <xf numFmtId="0" fontId="11" fillId="0" borderId="0"/>
    <xf numFmtId="4" fontId="14" fillId="0" borderId="1" applyAlignment="0"/>
    <xf numFmtId="0" fontId="15" fillId="0" borderId="0"/>
    <xf numFmtId="166" fontId="12" fillId="0" borderId="0" applyFill="0" applyBorder="0" applyAlignment="0" applyProtection="0"/>
    <xf numFmtId="0" fontId="8" fillId="0" borderId="0"/>
    <xf numFmtId="0" fontId="24" fillId="0" borderId="0"/>
    <xf numFmtId="164" fontId="24" fillId="0" borderId="0" applyFont="0" applyFill="0" applyBorder="0" applyAlignment="0" applyProtection="0"/>
    <xf numFmtId="0" fontId="32" fillId="0" borderId="0"/>
    <xf numFmtId="165" fontId="9" fillId="0" borderId="0"/>
    <xf numFmtId="0" fontId="7" fillId="0" borderId="0"/>
    <xf numFmtId="0" fontId="42" fillId="0" borderId="0"/>
    <xf numFmtId="0" fontId="38" fillId="0" borderId="0"/>
    <xf numFmtId="0" fontId="11" fillId="0" borderId="0"/>
    <xf numFmtId="0" fontId="25" fillId="0" borderId="0"/>
    <xf numFmtId="0" fontId="6" fillId="0" borderId="0"/>
    <xf numFmtId="0" fontId="39" fillId="0" borderId="0"/>
    <xf numFmtId="0" fontId="5" fillId="0" borderId="0"/>
    <xf numFmtId="0" fontId="32" fillId="0" borderId="0"/>
    <xf numFmtId="0" fontId="73" fillId="0" borderId="0"/>
    <xf numFmtId="0" fontId="78" fillId="0" borderId="0" applyBorder="0" applyProtection="0"/>
  </cellStyleXfs>
  <cellXfs count="225">
    <xf numFmtId="0" fontId="0" fillId="0" borderId="0" xfId="0"/>
    <xf numFmtId="0" fontId="17" fillId="0" borderId="0" xfId="13" applyFont="1" applyAlignment="1">
      <alignment horizontal="left" vertical="center" wrapText="1"/>
    </xf>
    <xf numFmtId="0" fontId="17" fillId="0" borderId="0" xfId="13" applyFont="1" applyAlignment="1">
      <alignment horizontal="center" vertical="center" wrapText="1"/>
    </xf>
    <xf numFmtId="1" fontId="17" fillId="0" borderId="0" xfId="13" applyNumberFormat="1" applyFont="1" applyAlignment="1">
      <alignment horizontal="center" vertical="center" wrapText="1"/>
    </xf>
    <xf numFmtId="1" fontId="17" fillId="0" borderId="0" xfId="13" applyNumberFormat="1" applyFont="1" applyAlignment="1">
      <alignment horizontal="justify" vertical="center" wrapText="1"/>
    </xf>
    <xf numFmtId="0" fontId="17" fillId="0" borderId="0" xfId="13" applyFont="1" applyAlignment="1">
      <alignment horizontal="justify" vertical="center" wrapText="1"/>
    </xf>
    <xf numFmtId="0" fontId="23" fillId="0" borderId="0" xfId="0" applyFont="1" applyAlignment="1">
      <alignment wrapText="1"/>
    </xf>
    <xf numFmtId="49" fontId="17" fillId="0" borderId="0" xfId="13" applyNumberFormat="1" applyFont="1" applyAlignment="1">
      <alignment horizontal="justify" vertical="center" wrapText="1"/>
    </xf>
    <xf numFmtId="0" fontId="19" fillId="0" borderId="0" xfId="13" applyFont="1" applyAlignment="1">
      <alignment horizontal="justify" vertical="center" wrapText="1"/>
    </xf>
    <xf numFmtId="165" fontId="17" fillId="0" borderId="0" xfId="0" applyNumberFormat="1" applyFont="1" applyProtection="1">
      <protection locked="0"/>
    </xf>
    <xf numFmtId="4" fontId="0" fillId="0" borderId="0" xfId="0" applyNumberFormat="1"/>
    <xf numFmtId="165" fontId="17" fillId="0" borderId="0" xfId="0" applyNumberFormat="1" applyFont="1"/>
    <xf numFmtId="0" fontId="26" fillId="0" borderId="0" xfId="0" applyFont="1"/>
    <xf numFmtId="4" fontId="26" fillId="0" borderId="0" xfId="0" applyNumberFormat="1" applyFont="1"/>
    <xf numFmtId="4" fontId="26" fillId="0" borderId="0" xfId="0" applyNumberFormat="1" applyFont="1" applyAlignment="1">
      <alignment horizontal="right"/>
    </xf>
    <xf numFmtId="0" fontId="29" fillId="0" borderId="0" xfId="0" applyFont="1"/>
    <xf numFmtId="0" fontId="31" fillId="0" borderId="0" xfId="0" applyFont="1"/>
    <xf numFmtId="49" fontId="17" fillId="0" borderId="0" xfId="0" applyNumberFormat="1" applyFont="1" applyAlignment="1">
      <alignment vertical="center" wrapText="1"/>
    </xf>
    <xf numFmtId="0" fontId="28" fillId="0" borderId="0" xfId="13" applyFont="1" applyAlignment="1">
      <alignment horizontal="justify" vertical="center" wrapText="1"/>
    </xf>
    <xf numFmtId="167" fontId="28" fillId="0" borderId="0" xfId="13" applyNumberFormat="1" applyFont="1" applyAlignment="1">
      <alignment horizontal="justify" vertical="center" wrapText="1"/>
    </xf>
    <xf numFmtId="0" fontId="28" fillId="0" borderId="0" xfId="13" applyFont="1" applyAlignment="1">
      <alignment horizontal="center" wrapText="1"/>
    </xf>
    <xf numFmtId="1" fontId="28" fillId="0" borderId="0" xfId="13" applyNumberFormat="1" applyFont="1" applyAlignment="1">
      <alignment horizontal="center" vertical="center" wrapText="1"/>
    </xf>
    <xf numFmtId="0" fontId="40" fillId="0" borderId="0" xfId="0" applyFont="1" applyAlignment="1">
      <alignment horizontal="justify" vertical="center" wrapText="1"/>
    </xf>
    <xf numFmtId="0" fontId="28" fillId="0" borderId="0" xfId="13" applyFont="1" applyAlignment="1">
      <alignment horizontal="justify" vertical="center"/>
    </xf>
    <xf numFmtId="0" fontId="31" fillId="0" borderId="0" xfId="0" applyFont="1" applyAlignment="1">
      <alignment vertical="center"/>
    </xf>
    <xf numFmtId="165" fontId="41" fillId="0" borderId="0" xfId="0" applyNumberFormat="1" applyFont="1"/>
    <xf numFmtId="4" fontId="37" fillId="0" borderId="0" xfId="0" applyNumberFormat="1" applyFont="1"/>
    <xf numFmtId="0" fontId="27" fillId="0" borderId="0" xfId="26" applyFont="1" applyAlignment="1">
      <alignment horizontal="justify" vertical="top"/>
    </xf>
    <xf numFmtId="0" fontId="26" fillId="0" borderId="0" xfId="0" applyFont="1" applyAlignment="1">
      <alignment wrapText="1"/>
    </xf>
    <xf numFmtId="3" fontId="26" fillId="0" borderId="0" xfId="0" applyNumberFormat="1" applyFont="1"/>
    <xf numFmtId="0" fontId="30" fillId="0" borderId="0" xfId="0" applyFont="1"/>
    <xf numFmtId="0" fontId="27" fillId="0" borderId="0" xfId="15" applyFont="1"/>
    <xf numFmtId="3" fontId="27" fillId="0" borderId="0" xfId="0" applyNumberFormat="1" applyFont="1" applyAlignment="1">
      <alignment wrapText="1"/>
    </xf>
    <xf numFmtId="4" fontId="19" fillId="0" borderId="0" xfId="13" applyNumberFormat="1" applyFont="1" applyAlignment="1">
      <alignment horizontal="justify" vertical="center" wrapText="1"/>
    </xf>
    <xf numFmtId="2" fontId="26" fillId="0" borderId="0" xfId="30" applyNumberFormat="1" applyFont="1"/>
    <xf numFmtId="0" fontId="44" fillId="0" borderId="0" xfId="30" applyFont="1" applyAlignment="1">
      <alignment wrapText="1"/>
    </xf>
    <xf numFmtId="0" fontId="46" fillId="0" borderId="0" xfId="0" applyFont="1"/>
    <xf numFmtId="168" fontId="47" fillId="0" borderId="0" xfId="4" applyNumberFormat="1" applyFont="1"/>
    <xf numFmtId="4" fontId="48" fillId="0" borderId="0" xfId="13" applyNumberFormat="1" applyFont="1" applyAlignment="1">
      <alignment horizontal="right" wrapText="1"/>
    </xf>
    <xf numFmtId="0" fontId="47" fillId="0" borderId="0" xfId="13" applyFont="1" applyAlignment="1">
      <alignment horizontal="justify" vertical="center" wrapText="1"/>
    </xf>
    <xf numFmtId="0" fontId="26" fillId="0" borderId="0" xfId="0" applyFont="1" applyAlignment="1">
      <alignment horizontal="right"/>
    </xf>
    <xf numFmtId="168" fontId="27" fillId="0" borderId="0" xfId="13" applyNumberFormat="1" applyFont="1" applyAlignment="1" applyProtection="1">
      <alignment horizontal="right" wrapText="1"/>
      <protection locked="0"/>
    </xf>
    <xf numFmtId="168" fontId="27" fillId="0" borderId="0" xfId="13" applyNumberFormat="1" applyFont="1" applyAlignment="1">
      <alignment horizontal="right" wrapText="1"/>
    </xf>
    <xf numFmtId="0" fontId="27" fillId="0" borderId="0" xfId="13" applyFont="1" applyAlignment="1">
      <alignment horizontal="justify" vertical="center" wrapText="1"/>
    </xf>
    <xf numFmtId="0" fontId="45" fillId="0" borderId="0" xfId="0" applyFont="1" applyProtection="1">
      <protection locked="0"/>
    </xf>
    <xf numFmtId="0" fontId="28" fillId="0" borderId="0" xfId="0" applyFont="1" applyProtection="1">
      <protection locked="0"/>
    </xf>
    <xf numFmtId="0" fontId="37" fillId="0" borderId="0" xfId="0" applyFont="1" applyAlignment="1">
      <alignment wrapText="1"/>
    </xf>
    <xf numFmtId="0" fontId="44" fillId="0" borderId="0" xfId="0" applyFont="1"/>
    <xf numFmtId="0" fontId="43" fillId="0" borderId="0" xfId="0" applyFont="1"/>
    <xf numFmtId="0" fontId="36" fillId="2" borderId="4" xfId="0" applyFont="1" applyFill="1" applyBorder="1" applyAlignment="1">
      <alignment horizontal="justify" wrapText="1"/>
    </xf>
    <xf numFmtId="0" fontId="36" fillId="2" borderId="5" xfId="0" applyFont="1" applyFill="1" applyBorder="1" applyAlignment="1">
      <alignment horizontal="center" wrapText="1"/>
    </xf>
    <xf numFmtId="1" fontId="36" fillId="2" borderId="5" xfId="0" applyNumberFormat="1" applyFont="1" applyFill="1" applyBorder="1" applyAlignment="1">
      <alignment horizontal="center" wrapText="1"/>
    </xf>
    <xf numFmtId="167" fontId="36" fillId="2" borderId="5" xfId="0" applyNumberFormat="1" applyFont="1" applyFill="1" applyBorder="1" applyAlignment="1">
      <alignment horizontal="center" wrapText="1"/>
    </xf>
    <xf numFmtId="167" fontId="36" fillId="2" borderId="6" xfId="0" applyNumberFormat="1" applyFont="1" applyFill="1" applyBorder="1" applyAlignment="1">
      <alignment horizontal="right" wrapText="1"/>
    </xf>
    <xf numFmtId="0" fontId="35" fillId="0" borderId="0" xfId="0" applyFont="1" applyAlignment="1">
      <alignment horizontal="left" vertical="center" wrapText="1"/>
    </xf>
    <xf numFmtId="0" fontId="35" fillId="0" borderId="7" xfId="0" applyFont="1" applyBorder="1" applyAlignment="1">
      <alignment horizontal="left" vertical="center" wrapText="1"/>
    </xf>
    <xf numFmtId="3" fontId="33" fillId="0" borderId="0" xfId="0" applyNumberFormat="1" applyFont="1" applyAlignment="1">
      <alignment horizontal="left" vertical="center"/>
    </xf>
    <xf numFmtId="0" fontId="21" fillId="0" borderId="0" xfId="0" applyFont="1" applyAlignment="1">
      <alignment horizontal="center" vertical="center" wrapText="1"/>
    </xf>
    <xf numFmtId="0" fontId="22" fillId="0" borderId="0" xfId="0" applyFont="1"/>
    <xf numFmtId="0" fontId="23" fillId="0" borderId="7" xfId="0" applyFont="1" applyBorder="1" applyAlignment="1">
      <alignment wrapText="1"/>
    </xf>
    <xf numFmtId="0" fontId="27" fillId="0" borderId="0" xfId="0" applyFont="1"/>
    <xf numFmtId="0" fontId="18" fillId="0" borderId="0" xfId="0" applyFont="1" applyAlignment="1">
      <alignment horizontal="justify" vertical="center" wrapText="1"/>
    </xf>
    <xf numFmtId="169" fontId="37" fillId="0" borderId="0" xfId="0" applyNumberFormat="1" applyFont="1"/>
    <xf numFmtId="1" fontId="27" fillId="0" borderId="0" xfId="0" applyNumberFormat="1" applyFont="1" applyAlignment="1">
      <alignment horizontal="center"/>
    </xf>
    <xf numFmtId="0" fontId="49" fillId="0" borderId="0" xfId="0" applyFont="1"/>
    <xf numFmtId="2" fontId="26" fillId="0" borderId="0" xfId="0" applyNumberFormat="1" applyFont="1"/>
    <xf numFmtId="165" fontId="50" fillId="0" borderId="0" xfId="0" applyNumberFormat="1" applyFont="1"/>
    <xf numFmtId="165" fontId="51" fillId="0" borderId="0" xfId="0" applyNumberFormat="1" applyFont="1"/>
    <xf numFmtId="0" fontId="53" fillId="0" borderId="0" xfId="26" applyFont="1" applyAlignment="1">
      <alignment horizontal="left" vertical="top" wrapText="1"/>
    </xf>
    <xf numFmtId="0" fontId="53" fillId="0" borderId="0" xfId="26" applyFont="1" applyAlignment="1">
      <alignment horizontal="right" wrapText="1"/>
    </xf>
    <xf numFmtId="4" fontId="53" fillId="0" borderId="0" xfId="26" applyNumberFormat="1" applyFont="1" applyAlignment="1">
      <alignment horizontal="right" wrapText="1"/>
    </xf>
    <xf numFmtId="0" fontId="53" fillId="0" borderId="0" xfId="26" applyFont="1" applyAlignment="1">
      <alignment horizontal="right"/>
    </xf>
    <xf numFmtId="0" fontId="54" fillId="0" borderId="0" xfId="0" quotePrefix="1" applyFont="1" applyAlignment="1">
      <alignment horizontal="justify" vertical="top"/>
    </xf>
    <xf numFmtId="0" fontId="55" fillId="0" borderId="0" xfId="0" applyFont="1" applyAlignment="1">
      <alignment horizontal="justify" vertical="top"/>
    </xf>
    <xf numFmtId="0" fontId="54" fillId="0" borderId="0" xfId="0" applyFont="1" applyAlignment="1">
      <alignment horizontal="justify" vertical="top"/>
    </xf>
    <xf numFmtId="0" fontId="5" fillId="0" borderId="0" xfId="0" applyFont="1" applyAlignment="1">
      <alignment horizontal="left" vertical="top" wrapText="1"/>
    </xf>
    <xf numFmtId="0" fontId="54" fillId="0" borderId="0" xfId="0" applyFont="1" applyAlignment="1">
      <alignment vertical="center" wrapText="1"/>
    </xf>
    <xf numFmtId="0" fontId="55" fillId="0" borderId="0" xfId="0" applyFont="1" applyAlignment="1">
      <alignment horizontal="justify" vertical="center" wrapText="1"/>
    </xf>
    <xf numFmtId="0" fontId="55" fillId="0" borderId="0" xfId="0" applyFont="1" applyAlignment="1">
      <alignment wrapText="1"/>
    </xf>
    <xf numFmtId="0" fontId="55" fillId="0" borderId="0" xfId="0" applyFont="1"/>
    <xf numFmtId="0" fontId="55" fillId="0" borderId="0" xfId="0" applyFont="1" applyAlignment="1">
      <alignment horizontal="justify" vertical="center"/>
    </xf>
    <xf numFmtId="0" fontId="5" fillId="0" borderId="0" xfId="0" applyFont="1" applyAlignment="1">
      <alignment vertical="center" wrapText="1"/>
    </xf>
    <xf numFmtId="0" fontId="53" fillId="0" borderId="0" xfId="26" applyFont="1" applyAlignment="1">
      <alignment horizontal="justify" vertical="top"/>
    </xf>
    <xf numFmtId="0" fontId="54" fillId="0" borderId="0" xfId="26" applyFont="1" applyAlignment="1">
      <alignment horizontal="left" vertical="top" wrapText="1"/>
    </xf>
    <xf numFmtId="0" fontId="56" fillId="0" borderId="0" xfId="0" applyFont="1" applyAlignment="1">
      <alignment horizontal="left" vertical="top" wrapText="1"/>
    </xf>
    <xf numFmtId="0" fontId="56" fillId="0" borderId="0" xfId="0" applyFont="1" applyAlignment="1">
      <alignment wrapText="1"/>
    </xf>
    <xf numFmtId="4" fontId="57" fillId="0" borderId="0" xfId="31" applyNumberFormat="1" applyFont="1"/>
    <xf numFmtId="0" fontId="61" fillId="0" borderId="9" xfId="26" applyFont="1" applyBorder="1" applyAlignment="1">
      <alignment horizontal="left" vertical="top" wrapText="1"/>
    </xf>
    <xf numFmtId="0" fontId="53" fillId="0" borderId="9" xfId="26" applyFont="1" applyBorder="1" applyAlignment="1">
      <alignment horizontal="right" wrapText="1"/>
    </xf>
    <xf numFmtId="4" fontId="53" fillId="0" borderId="9" xfId="26" applyNumberFormat="1" applyFont="1" applyBorder="1" applyAlignment="1">
      <alignment horizontal="right" wrapText="1"/>
    </xf>
    <xf numFmtId="4" fontId="61" fillId="0" borderId="9" xfId="26" applyNumberFormat="1" applyFont="1" applyBorder="1" applyAlignment="1">
      <alignment horizontal="right" wrapText="1"/>
    </xf>
    <xf numFmtId="0" fontId="61" fillId="0" borderId="9" xfId="0" applyFont="1" applyBorder="1" applyAlignment="1" applyProtection="1">
      <alignment horizontal="left" wrapText="1"/>
      <protection locked="0"/>
    </xf>
    <xf numFmtId="0" fontId="53" fillId="0" borderId="9" xfId="0" applyFont="1" applyBorder="1" applyAlignment="1" applyProtection="1">
      <alignment horizontal="right" wrapText="1"/>
      <protection locked="0"/>
    </xf>
    <xf numFmtId="0" fontId="62" fillId="0" borderId="9" xfId="0" applyFont="1" applyBorder="1" applyAlignment="1" applyProtection="1">
      <alignment horizontal="right" wrapText="1"/>
      <protection locked="0"/>
    </xf>
    <xf numFmtId="0" fontId="63" fillId="0" borderId="0" xfId="0" applyFont="1" applyAlignment="1">
      <alignment vertical="top" wrapText="1"/>
    </xf>
    <xf numFmtId="165" fontId="53" fillId="0" borderId="0" xfId="0" applyNumberFormat="1" applyFont="1" applyAlignment="1">
      <alignment horizontal="right" wrapText="1"/>
    </xf>
    <xf numFmtId="49" fontId="53" fillId="0" borderId="0" xfId="0" applyNumberFormat="1" applyFont="1" applyAlignment="1">
      <alignment horizontal="left" wrapText="1"/>
    </xf>
    <xf numFmtId="0" fontId="53" fillId="0" borderId="0" xfId="0" applyFont="1" applyAlignment="1">
      <alignment vertical="top" wrapText="1"/>
    </xf>
    <xf numFmtId="0" fontId="53" fillId="0" borderId="0" xfId="0" applyFont="1" applyAlignment="1">
      <alignment horizontal="left" vertical="top" wrapText="1"/>
    </xf>
    <xf numFmtId="0" fontId="61" fillId="0" borderId="0" xfId="0" applyFont="1" applyAlignment="1">
      <alignment vertical="top" wrapText="1"/>
    </xf>
    <xf numFmtId="0" fontId="53" fillId="0" borderId="0" xfId="0" applyFont="1" applyAlignment="1">
      <alignment wrapText="1"/>
    </xf>
    <xf numFmtId="0" fontId="64" fillId="0" borderId="0" xfId="0" applyFont="1" applyAlignment="1">
      <alignment wrapText="1"/>
    </xf>
    <xf numFmtId="0" fontId="67" fillId="0" borderId="0" xfId="26" applyFont="1" applyAlignment="1">
      <alignment horizontal="right" wrapText="1"/>
    </xf>
    <xf numFmtId="4" fontId="67" fillId="0" borderId="0" xfId="26" applyNumberFormat="1" applyFont="1" applyAlignment="1">
      <alignment horizontal="right" wrapText="1"/>
    </xf>
    <xf numFmtId="0" fontId="67" fillId="0" borderId="0" xfId="26" applyFont="1" applyAlignment="1">
      <alignment horizontal="left" vertical="top" wrapText="1"/>
    </xf>
    <xf numFmtId="165" fontId="53" fillId="0" borderId="0" xfId="0" applyNumberFormat="1" applyFont="1" applyAlignment="1">
      <alignment horizontal="right"/>
    </xf>
    <xf numFmtId="165" fontId="53" fillId="0" borderId="0" xfId="0" applyNumberFormat="1" applyFont="1" applyAlignment="1">
      <alignment horizontal="left" vertical="top" wrapText="1"/>
    </xf>
    <xf numFmtId="0" fontId="68" fillId="0" borderId="0" xfId="26" applyFont="1" applyAlignment="1">
      <alignment horizontal="left" vertical="top" wrapText="1"/>
    </xf>
    <xf numFmtId="0" fontId="52" fillId="0" borderId="0" xfId="26" applyFont="1" applyAlignment="1">
      <alignment horizontal="left" vertical="top" wrapText="1"/>
    </xf>
    <xf numFmtId="0" fontId="54" fillId="0" borderId="0" xfId="0" applyFont="1" applyAlignment="1">
      <alignment wrapText="1"/>
    </xf>
    <xf numFmtId="0" fontId="54" fillId="0" borderId="0" xfId="26" applyFont="1" applyAlignment="1">
      <alignment horizontal="right" wrapText="1"/>
    </xf>
    <xf numFmtId="4" fontId="54" fillId="0" borderId="0" xfId="26" applyNumberFormat="1" applyFont="1" applyAlignment="1">
      <alignment horizontal="right" wrapText="1"/>
    </xf>
    <xf numFmtId="0" fontId="54" fillId="0" borderId="0" xfId="0" applyFont="1" applyAlignment="1">
      <alignment horizontal="left" vertical="top" wrapText="1"/>
    </xf>
    <xf numFmtId="0" fontId="55" fillId="0" borderId="0" xfId="0" applyFont="1" applyAlignment="1">
      <alignment vertical="top" wrapText="1"/>
    </xf>
    <xf numFmtId="0" fontId="54" fillId="0" borderId="0" xfId="0" applyFont="1" applyAlignment="1">
      <alignment vertical="top" wrapText="1"/>
    </xf>
    <xf numFmtId="0" fontId="5" fillId="0" borderId="0" xfId="0" applyFont="1" applyAlignment="1">
      <alignment vertical="top" wrapText="1"/>
    </xf>
    <xf numFmtId="0" fontId="54" fillId="0" borderId="0" xfId="0" quotePrefix="1" applyFont="1" applyAlignment="1">
      <alignment horizontal="left" vertical="top" wrapText="1"/>
    </xf>
    <xf numFmtId="0" fontId="5" fillId="0" borderId="0" xfId="0" quotePrefix="1" applyFont="1" applyAlignment="1">
      <alignment vertical="top" wrapText="1"/>
    </xf>
    <xf numFmtId="0" fontId="5" fillId="0" borderId="0" xfId="0" applyFont="1" applyAlignment="1">
      <alignment wrapText="1"/>
    </xf>
    <xf numFmtId="0" fontId="54" fillId="0" borderId="0" xfId="0" quotePrefix="1" applyFont="1" applyAlignment="1">
      <alignment vertical="top" wrapText="1"/>
    </xf>
    <xf numFmtId="0" fontId="54" fillId="0" borderId="0" xfId="0" applyFont="1" applyAlignment="1">
      <alignment horizontal="center"/>
    </xf>
    <xf numFmtId="0" fontId="54" fillId="0" borderId="0" xfId="26" applyFont="1" applyAlignment="1">
      <alignment vertical="top" wrapText="1"/>
    </xf>
    <xf numFmtId="0" fontId="54" fillId="0" borderId="0" xfId="0" applyFont="1" applyAlignment="1">
      <alignment horizontal="right"/>
    </xf>
    <xf numFmtId="0" fontId="71" fillId="0" borderId="0" xfId="0" applyFont="1" applyAlignment="1">
      <alignment horizontal="left" vertical="top" wrapText="1"/>
    </xf>
    <xf numFmtId="0" fontId="53" fillId="0" borderId="0" xfId="0" applyFont="1" applyAlignment="1">
      <alignment horizontal="right"/>
    </xf>
    <xf numFmtId="3" fontId="53" fillId="0" borderId="0" xfId="0" applyNumberFormat="1" applyFont="1" applyAlignment="1">
      <alignment horizontal="right"/>
    </xf>
    <xf numFmtId="4" fontId="53" fillId="0" borderId="0" xfId="26" applyNumberFormat="1" applyFont="1" applyAlignment="1">
      <alignment horizontal="justify" vertical="top"/>
    </xf>
    <xf numFmtId="0" fontId="72" fillId="0" borderId="10" xfId="0" applyFont="1" applyBorder="1" applyAlignment="1">
      <alignment horizontal="left" vertical="top" wrapText="1"/>
    </xf>
    <xf numFmtId="0" fontId="53" fillId="0" borderId="10" xfId="0" applyFont="1" applyBorder="1" applyAlignment="1">
      <alignment horizontal="right"/>
    </xf>
    <xf numFmtId="3" fontId="53" fillId="0" borderId="10" xfId="0" applyNumberFormat="1" applyFont="1" applyBorder="1" applyAlignment="1">
      <alignment horizontal="right"/>
    </xf>
    <xf numFmtId="4" fontId="53" fillId="0" borderId="10" xfId="26" applyNumberFormat="1" applyFont="1" applyBorder="1" applyAlignment="1">
      <alignment horizontal="right" wrapText="1"/>
    </xf>
    <xf numFmtId="4" fontId="61" fillId="0" borderId="10" xfId="26" applyNumberFormat="1" applyFont="1" applyBorder="1" applyAlignment="1">
      <alignment horizontal="right" wrapText="1"/>
    </xf>
    <xf numFmtId="0" fontId="53" fillId="0" borderId="0" xfId="0" applyFont="1" applyAlignment="1">
      <alignment horizontal="left" wrapText="1"/>
    </xf>
    <xf numFmtId="0" fontId="61" fillId="0" borderId="0" xfId="32" applyFont="1" applyAlignment="1">
      <alignment horizontal="left" vertical="center" wrapText="1"/>
    </xf>
    <xf numFmtId="0" fontId="53" fillId="0" borderId="0" xfId="32" applyFont="1" applyAlignment="1">
      <alignment horizontal="right"/>
    </xf>
    <xf numFmtId="0" fontId="53" fillId="0" borderId="0" xfId="32" applyFont="1" applyAlignment="1">
      <alignment horizontal="left" vertical="center" wrapText="1"/>
    </xf>
    <xf numFmtId="9" fontId="53" fillId="0" borderId="0" xfId="32" applyNumberFormat="1" applyFont="1" applyAlignment="1">
      <alignment horizontal="right"/>
    </xf>
    <xf numFmtId="0" fontId="61" fillId="0" borderId="0" xfId="26" applyFont="1" applyAlignment="1">
      <alignment horizontal="right" wrapText="1"/>
    </xf>
    <xf numFmtId="0" fontId="52" fillId="0" borderId="0" xfId="26" applyFont="1" applyAlignment="1">
      <alignment horizontal="right" wrapText="1"/>
    </xf>
    <xf numFmtId="4" fontId="52" fillId="0" borderId="0" xfId="26" applyNumberFormat="1" applyFont="1" applyAlignment="1">
      <alignment horizontal="right" wrapText="1"/>
    </xf>
    <xf numFmtId="4" fontId="52" fillId="0" borderId="0" xfId="33" applyNumberFormat="1" applyFont="1" applyAlignment="1">
      <alignment horizontal="right" wrapText="1"/>
    </xf>
    <xf numFmtId="0" fontId="74" fillId="0" borderId="0" xfId="26" applyFont="1" applyAlignment="1">
      <alignment horizontal="left" vertical="top" wrapText="1"/>
    </xf>
    <xf numFmtId="0" fontId="54" fillId="0" borderId="0" xfId="0" quotePrefix="1" applyFont="1" applyAlignment="1">
      <alignment horizontal="justify" vertical="center"/>
    </xf>
    <xf numFmtId="0" fontId="54" fillId="0" borderId="0" xfId="0" applyFont="1" applyAlignment="1">
      <alignment horizontal="justify" vertical="center"/>
    </xf>
    <xf numFmtId="4" fontId="54" fillId="0" borderId="0" xfId="33" applyNumberFormat="1" applyFont="1" applyAlignment="1">
      <alignment horizontal="right" wrapText="1"/>
    </xf>
    <xf numFmtId="0" fontId="75" fillId="0" borderId="0" xfId="0" applyFont="1" applyAlignment="1">
      <alignment wrapText="1"/>
    </xf>
    <xf numFmtId="0" fontId="56" fillId="0" borderId="0" xfId="0" applyFont="1" applyAlignment="1">
      <alignment vertical="center" wrapText="1"/>
    </xf>
    <xf numFmtId="0" fontId="76" fillId="0" borderId="0" xfId="0" applyFont="1" applyAlignment="1">
      <alignment vertical="center" wrapText="1"/>
    </xf>
    <xf numFmtId="0" fontId="53" fillId="0" borderId="0" xfId="26" applyFont="1" applyAlignment="1">
      <alignment horizontal="justify" vertical="top" wrapText="1"/>
    </xf>
    <xf numFmtId="2" fontId="54" fillId="0" borderId="0" xfId="26" applyNumberFormat="1" applyFont="1" applyAlignment="1">
      <alignment horizontal="right" wrapText="1"/>
    </xf>
    <xf numFmtId="0" fontId="77" fillId="0" borderId="0" xfId="26" applyFont="1" applyAlignment="1">
      <alignment horizontal="left" vertical="top" wrapText="1"/>
    </xf>
    <xf numFmtId="0" fontId="77" fillId="0" borderId="0" xfId="26" applyFont="1" applyAlignment="1">
      <alignment horizontal="right" wrapText="1"/>
    </xf>
    <xf numFmtId="4" fontId="77" fillId="0" borderId="0" xfId="26" applyNumberFormat="1" applyFont="1" applyAlignment="1">
      <alignment horizontal="right" wrapText="1"/>
    </xf>
    <xf numFmtId="0" fontId="61" fillId="0" borderId="0" xfId="0" applyFont="1" applyAlignment="1" applyProtection="1">
      <alignment horizontal="left" wrapText="1"/>
      <protection locked="0"/>
    </xf>
    <xf numFmtId="0" fontId="53" fillId="0" borderId="0" xfId="0" applyFont="1" applyAlignment="1" applyProtection="1">
      <alignment horizontal="right" wrapText="1"/>
      <protection locked="0"/>
    </xf>
    <xf numFmtId="4" fontId="61" fillId="0" borderId="0" xfId="26" applyNumberFormat="1" applyFont="1" applyAlignment="1">
      <alignment horizontal="right" wrapText="1"/>
    </xf>
    <xf numFmtId="49" fontId="54" fillId="0" borderId="0" xfId="34" applyNumberFormat="1" applyFont="1" applyAlignment="1">
      <alignment horizontal="left" vertical="top" wrapText="1" shrinkToFit="1"/>
    </xf>
    <xf numFmtId="0" fontId="54" fillId="0" borderId="0" xfId="34" applyFont="1" applyAlignment="1">
      <alignment horizontal="center"/>
    </xf>
    <xf numFmtId="0" fontId="54" fillId="0" borderId="0" xfId="34" applyFont="1" applyAlignment="1">
      <alignment horizontal="right"/>
    </xf>
    <xf numFmtId="0" fontId="54" fillId="0" borderId="0" xfId="26" applyFont="1" applyAlignment="1">
      <alignment horizontal="justify" vertical="top"/>
    </xf>
    <xf numFmtId="0" fontId="54" fillId="0" borderId="0" xfId="10" applyFont="1" applyAlignment="1">
      <alignment horizontal="center"/>
    </xf>
    <xf numFmtId="49" fontId="54" fillId="0" borderId="0" xfId="10" applyNumberFormat="1" applyFont="1" applyAlignment="1">
      <alignment vertical="top" wrapText="1"/>
    </xf>
    <xf numFmtId="0" fontId="54" fillId="0" borderId="0" xfId="14" applyFont="1" applyAlignment="1">
      <alignment horizontal="left" vertical="top" wrapText="1" shrinkToFit="1"/>
    </xf>
    <xf numFmtId="0" fontId="53" fillId="0" borderId="0" xfId="0" applyFont="1" applyAlignment="1">
      <alignment horizontal="right" wrapText="1"/>
    </xf>
    <xf numFmtId="0" fontId="62" fillId="0" borderId="0" xfId="0" applyFont="1" applyAlignment="1">
      <alignment horizontal="right" wrapText="1"/>
    </xf>
    <xf numFmtId="1" fontId="28" fillId="3" borderId="0" xfId="13" applyNumberFormat="1" applyFont="1" applyFill="1" applyAlignment="1">
      <alignment horizontal="center" vertical="top" wrapText="1"/>
    </xf>
    <xf numFmtId="0" fontId="55" fillId="0" borderId="0" xfId="0" applyFont="1" applyAlignment="1">
      <alignment horizontal="left" vertical="top" wrapText="1"/>
    </xf>
    <xf numFmtId="0" fontId="61" fillId="0" borderId="0" xfId="26" applyFont="1" applyAlignment="1">
      <alignment horizontal="left" vertical="top" wrapText="1"/>
    </xf>
    <xf numFmtId="0" fontId="24" fillId="0" borderId="0" xfId="0" applyFont="1" applyAlignment="1">
      <alignment horizontal="left" vertical="top" wrapText="1"/>
    </xf>
    <xf numFmtId="0" fontId="24" fillId="0" borderId="0" xfId="0" quotePrefix="1" applyFont="1" applyAlignment="1">
      <alignment vertical="top"/>
    </xf>
    <xf numFmtId="0" fontId="24" fillId="0" borderId="0" xfId="0" applyFont="1" applyAlignment="1">
      <alignment horizontal="left" wrapText="1"/>
    </xf>
    <xf numFmtId="0" fontId="24" fillId="0" borderId="0" xfId="0" applyFont="1" applyAlignment="1">
      <alignment wrapText="1"/>
    </xf>
    <xf numFmtId="4" fontId="53" fillId="0" borderId="0" xfId="26" applyNumberFormat="1" applyFont="1" applyAlignment="1">
      <alignment horizontal="right"/>
    </xf>
    <xf numFmtId="0" fontId="61" fillId="0" borderId="0" xfId="0" applyFont="1" applyAlignment="1">
      <alignment horizontal="left" wrapText="1"/>
    </xf>
    <xf numFmtId="0" fontId="36" fillId="4" borderId="3" xfId="0" applyFont="1" applyFill="1" applyBorder="1" applyAlignment="1">
      <alignment horizontal="center" wrapText="1"/>
    </xf>
    <xf numFmtId="1" fontId="27" fillId="4" borderId="8" xfId="13" applyNumberFormat="1" applyFont="1" applyFill="1" applyBorder="1" applyAlignment="1">
      <alignment horizontal="center" vertical="top" wrapText="1"/>
    </xf>
    <xf numFmtId="0" fontId="20" fillId="4" borderId="8" xfId="0" applyFont="1" applyFill="1" applyBorder="1" applyAlignment="1">
      <alignment horizontal="center" vertical="center" wrapText="1"/>
    </xf>
    <xf numFmtId="0" fontId="16" fillId="4" borderId="8" xfId="0" applyFont="1" applyFill="1" applyBorder="1" applyAlignment="1" applyProtection="1">
      <alignment horizontal="center"/>
      <protection locked="0"/>
    </xf>
    <xf numFmtId="0" fontId="53" fillId="4" borderId="0" xfId="26" applyFont="1" applyFill="1" applyAlignment="1">
      <alignment horizontal="center" vertical="top"/>
    </xf>
    <xf numFmtId="1" fontId="53" fillId="4" borderId="0" xfId="0" applyNumberFormat="1" applyFont="1" applyFill="1" applyAlignment="1">
      <alignment horizontal="center" vertical="top"/>
    </xf>
    <xf numFmtId="0" fontId="53" fillId="4" borderId="9" xfId="26" applyFont="1" applyFill="1" applyBorder="1" applyAlignment="1">
      <alignment horizontal="center" vertical="top"/>
    </xf>
    <xf numFmtId="0" fontId="53" fillId="4" borderId="9" xfId="0" applyFont="1" applyFill="1" applyBorder="1" applyAlignment="1" applyProtection="1">
      <alignment horizontal="center" wrapText="1"/>
      <protection locked="0"/>
    </xf>
    <xf numFmtId="16" fontId="53" fillId="4" borderId="0" xfId="26" applyNumberFormat="1" applyFont="1" applyFill="1" applyAlignment="1">
      <alignment horizontal="center" vertical="top"/>
    </xf>
    <xf numFmtId="0" fontId="53" fillId="4" borderId="0" xfId="26" applyFont="1" applyFill="1" applyAlignment="1">
      <alignment horizontal="center" vertical="top" wrapText="1"/>
    </xf>
    <xf numFmtId="0" fontId="67" fillId="4" borderId="0" xfId="26" applyFont="1" applyFill="1" applyAlignment="1">
      <alignment horizontal="center" vertical="top" wrapText="1"/>
    </xf>
    <xf numFmtId="0" fontId="53" fillId="4" borderId="0" xfId="0" applyFont="1" applyFill="1" applyAlignment="1">
      <alignment horizontal="center" vertical="top" wrapText="1"/>
    </xf>
    <xf numFmtId="0" fontId="53" fillId="4" borderId="9" xfId="26" applyFont="1" applyFill="1" applyBorder="1" applyAlignment="1">
      <alignment horizontal="center" vertical="top" wrapText="1"/>
    </xf>
    <xf numFmtId="0" fontId="53" fillId="4" borderId="0" xfId="0" applyFont="1" applyFill="1" applyAlignment="1">
      <alignment horizontal="center" vertical="top"/>
    </xf>
    <xf numFmtId="0" fontId="53" fillId="4" borderId="11" xfId="26" applyFont="1" applyFill="1" applyBorder="1" applyAlignment="1">
      <alignment horizontal="center" vertical="top" wrapText="1"/>
    </xf>
    <xf numFmtId="0" fontId="53" fillId="4" borderId="10" xfId="0" applyFont="1" applyFill="1" applyBorder="1" applyAlignment="1">
      <alignment horizontal="center" vertical="top"/>
    </xf>
    <xf numFmtId="0" fontId="61" fillId="4" borderId="0" xfId="0" applyFont="1" applyFill="1" applyAlignment="1">
      <alignment horizontal="center"/>
    </xf>
    <xf numFmtId="0" fontId="53" fillId="4" borderId="0" xfId="13" applyFont="1" applyFill="1" applyAlignment="1">
      <alignment horizontal="center" vertical="top" wrapText="1"/>
    </xf>
    <xf numFmtId="0" fontId="16" fillId="5" borderId="2" xfId="13" applyFont="1" applyFill="1" applyBorder="1" applyAlignment="1">
      <alignment horizontal="center" vertical="center" wrapText="1"/>
    </xf>
    <xf numFmtId="0" fontId="54" fillId="4" borderId="0" xfId="26" applyFont="1" applyFill="1" applyAlignment="1">
      <alignment horizontal="center" vertical="top" wrapText="1"/>
    </xf>
    <xf numFmtId="0" fontId="52" fillId="4" borderId="0" xfId="26" applyFont="1" applyFill="1" applyAlignment="1">
      <alignment horizontal="center" vertical="top" wrapText="1"/>
    </xf>
    <xf numFmtId="0" fontId="77" fillId="4" borderId="0" xfId="26" applyFont="1" applyFill="1" applyAlignment="1">
      <alignment horizontal="center" vertical="top" wrapText="1"/>
    </xf>
    <xf numFmtId="0" fontId="53" fillId="4" borderId="0" xfId="0" applyFont="1" applyFill="1" applyAlignment="1" applyProtection="1">
      <alignment horizontal="center" wrapText="1"/>
      <protection locked="0"/>
    </xf>
    <xf numFmtId="1" fontId="5" fillId="4" borderId="0" xfId="0" applyNumberFormat="1" applyFont="1" applyFill="1" applyAlignment="1">
      <alignment horizontal="center" vertical="top"/>
    </xf>
    <xf numFmtId="0" fontId="54" fillId="4" borderId="0" xfId="26" applyFont="1" applyFill="1" applyAlignment="1">
      <alignment horizontal="center" vertical="top"/>
    </xf>
    <xf numFmtId="1" fontId="54" fillId="4" borderId="0" xfId="0" applyNumberFormat="1" applyFont="1" applyFill="1" applyAlignment="1">
      <alignment horizontal="center" vertical="top"/>
    </xf>
    <xf numFmtId="0" fontId="79" fillId="0" borderId="0" xfId="0" applyFont="1" applyAlignment="1">
      <alignment horizontal="justify" vertical="top"/>
    </xf>
    <xf numFmtId="0" fontId="79" fillId="0" borderId="0" xfId="0" applyFont="1" applyAlignment="1">
      <alignment horizontal="left" vertical="top" wrapText="1"/>
    </xf>
    <xf numFmtId="0" fontId="53" fillId="0" borderId="0" xfId="0" quotePrefix="1" applyFont="1" applyAlignment="1">
      <alignment horizontal="left" vertical="top" wrapText="1"/>
    </xf>
    <xf numFmtId="0" fontId="53" fillId="0" borderId="0" xfId="0" quotePrefix="1" applyFont="1" applyAlignment="1">
      <alignment horizontal="justify" vertical="top"/>
    </xf>
    <xf numFmtId="0" fontId="53" fillId="0" borderId="0" xfId="0" applyFont="1" applyAlignment="1">
      <alignment vertical="top"/>
    </xf>
    <xf numFmtId="0" fontId="56" fillId="0" borderId="0" xfId="0" applyFont="1" applyAlignment="1">
      <alignment horizontal="justify" vertical="top"/>
    </xf>
    <xf numFmtId="0" fontId="53" fillId="0" borderId="0" xfId="0" applyFont="1" applyAlignment="1">
      <alignment horizontal="justify" vertical="top"/>
    </xf>
    <xf numFmtId="0" fontId="56" fillId="0" borderId="0" xfId="0" quotePrefix="1" applyFont="1" applyAlignment="1">
      <alignment horizontal="justify" vertical="top"/>
    </xf>
    <xf numFmtId="0" fontId="4" fillId="0" borderId="0" xfId="0" applyFont="1" applyAlignment="1">
      <alignment vertical="top" wrapText="1"/>
    </xf>
    <xf numFmtId="0" fontId="56" fillId="0" borderId="0" xfId="0" applyFont="1" applyAlignment="1">
      <alignment horizontal="justify" vertical="center"/>
    </xf>
    <xf numFmtId="0" fontId="79" fillId="0" borderId="0" xfId="0" applyFont="1" applyAlignment="1">
      <alignment horizontal="justify" vertical="center"/>
    </xf>
    <xf numFmtId="0" fontId="53" fillId="0" borderId="0" xfId="0" applyFont="1" applyAlignment="1">
      <alignment horizontal="justify" vertical="center"/>
    </xf>
    <xf numFmtId="0" fontId="3" fillId="0" borderId="0" xfId="0" applyFont="1" applyAlignment="1">
      <alignment horizontal="justify" vertical="center"/>
    </xf>
    <xf numFmtId="0" fontId="79" fillId="0" borderId="0" xfId="0" quotePrefix="1" applyFont="1" applyAlignment="1">
      <alignment horizontal="justify" vertical="top"/>
    </xf>
    <xf numFmtId="0" fontId="56"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vertical="center" wrapText="1"/>
    </xf>
    <xf numFmtId="0" fontId="79" fillId="0" borderId="0" xfId="0" quotePrefix="1" applyFont="1" applyAlignment="1">
      <alignment horizontal="justify" vertical="center"/>
    </xf>
    <xf numFmtId="0" fontId="53" fillId="0" borderId="0" xfId="0" quotePrefix="1" applyFont="1" applyAlignment="1">
      <alignment horizontal="justify" vertical="center"/>
    </xf>
    <xf numFmtId="0" fontId="61" fillId="0" borderId="0" xfId="0" applyFont="1" applyAlignment="1">
      <alignment horizontal="left" vertical="top" wrapText="1"/>
    </xf>
    <xf numFmtId="9" fontId="53" fillId="0" borderId="0" xfId="0" applyNumberFormat="1" applyFont="1" applyAlignment="1">
      <alignment horizontal="right" wrapText="1"/>
    </xf>
    <xf numFmtId="165" fontId="35" fillId="0" borderId="0" xfId="0" applyNumberFormat="1" applyFont="1" applyAlignment="1">
      <alignment horizontal="left" vertical="center" wrapText="1"/>
    </xf>
    <xf numFmtId="165" fontId="35" fillId="0" borderId="7" xfId="0" applyNumberFormat="1" applyFont="1" applyBorder="1" applyAlignment="1">
      <alignment horizontal="left" vertical="center" wrapText="1"/>
    </xf>
    <xf numFmtId="0" fontId="53" fillId="0" borderId="0" xfId="0" applyFont="1" applyAlignment="1">
      <alignment horizontal="justify" vertical="top" wrapText="1"/>
    </xf>
    <xf numFmtId="0" fontId="61" fillId="0" borderId="0" xfId="26" applyFont="1" applyAlignment="1">
      <alignment horizontal="left" vertical="top" wrapText="1"/>
    </xf>
  </cellXfs>
  <cellStyles count="35">
    <cellStyle name="Navadno" xfId="0" builtinId="0"/>
    <cellStyle name="Navadno 10" xfId="1" xr:uid="{00000000-0005-0000-0000-000001000000}"/>
    <cellStyle name="Navadno 11" xfId="2" xr:uid="{00000000-0005-0000-0000-000002000000}"/>
    <cellStyle name="Navadno 12" xfId="22" xr:uid="{00000000-0005-0000-0000-000003000000}"/>
    <cellStyle name="Navadno 13" xfId="19" xr:uid="{00000000-0005-0000-0000-000004000000}"/>
    <cellStyle name="Navadno 14" xfId="24" xr:uid="{00000000-0005-0000-0000-000005000000}"/>
    <cellStyle name="Navadno 2" xfId="3" xr:uid="{00000000-0005-0000-0000-000006000000}"/>
    <cellStyle name="Navadno 2 2" xfId="4" xr:uid="{00000000-0005-0000-0000-000007000000}"/>
    <cellStyle name="Navadno 2 3" xfId="23" xr:uid="{00000000-0005-0000-0000-000008000000}"/>
    <cellStyle name="Navadno 2 4" xfId="20" xr:uid="{00000000-0005-0000-0000-000009000000}"/>
    <cellStyle name="Navadno 2 5" xfId="29" xr:uid="{00000000-0005-0000-0000-00000A000000}"/>
    <cellStyle name="Navadno 3" xfId="5" xr:uid="{00000000-0005-0000-0000-00000B000000}"/>
    <cellStyle name="Navadno 3 2" xfId="6" xr:uid="{00000000-0005-0000-0000-00000C000000}"/>
    <cellStyle name="Navadno 4" xfId="7" xr:uid="{00000000-0005-0000-0000-00000D000000}"/>
    <cellStyle name="Navadno 4 2" xfId="25" xr:uid="{00000000-0005-0000-0000-00000E000000}"/>
    <cellStyle name="Navadno 5" xfId="8" xr:uid="{00000000-0005-0000-0000-00000F000000}"/>
    <cellStyle name="Navadno 51" xfId="26" xr:uid="{00000000-0005-0000-0000-000010000000}"/>
    <cellStyle name="Navadno 51 4" xfId="33" xr:uid="{544F8976-624C-4E7E-A86B-E447B07AA4B4}"/>
    <cellStyle name="Navadno 59" xfId="34" xr:uid="{EC1670ED-8CD7-4E96-9A58-03E067A9157F}"/>
    <cellStyle name="Navadno 6" xfId="9" xr:uid="{00000000-0005-0000-0000-000011000000}"/>
    <cellStyle name="Navadno 7" xfId="10" xr:uid="{00000000-0005-0000-0000-000012000000}"/>
    <cellStyle name="Navadno 8" xfId="11" xr:uid="{00000000-0005-0000-0000-000013000000}"/>
    <cellStyle name="Navadno 9" xfId="12" xr:uid="{00000000-0005-0000-0000-000014000000}"/>
    <cellStyle name="Navadno 9 10" xfId="27" xr:uid="{00000000-0005-0000-0000-000015000000}"/>
    <cellStyle name="Navadno_HRUŠICA-g.d." xfId="32" xr:uid="{96E1E56F-CA63-4F28-A2D4-56C2A9D50CFA}"/>
    <cellStyle name="Navadno_KopijaMQ_PZI_PM_F2_ (2)-1" xfId="30" xr:uid="{00000000-0005-0000-0000-000017000000}"/>
    <cellStyle name="Navadno_POPIS VODA objekt A1 in A2" xfId="13" xr:uid="{00000000-0005-0000-0000-000018000000}"/>
    <cellStyle name="Normal 109" xfId="31" xr:uid="{B5FB944A-BB0C-4D7C-BBD0-38CEFF5D88F5}"/>
    <cellStyle name="Normal 2" xfId="28" xr:uid="{00000000-0005-0000-0000-00001D000000}"/>
    <cellStyle name="Normal_08-010-000105-TP" xfId="14" xr:uid="{00000000-0005-0000-0000-00001E000000}"/>
    <cellStyle name="Normal_TOPN27RM" xfId="15" xr:uid="{00000000-0005-0000-0000-000020000000}"/>
    <cellStyle name="Skupaj" xfId="16" xr:uid="{00000000-0005-0000-0000-000021000000}"/>
    <cellStyle name="Standard_aktuell" xfId="17" xr:uid="{00000000-0005-0000-0000-000022000000}"/>
    <cellStyle name="Vejica 2" xfId="18" xr:uid="{00000000-0005-0000-0000-000023000000}"/>
    <cellStyle name="Vejica 2 2" xfId="21" xr:uid="{00000000-0005-0000-0000-00002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FDFD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123825</xdr:rowOff>
    </xdr:from>
    <xdr:to>
      <xdr:col>5</xdr:col>
      <xdr:colOff>503705</xdr:colOff>
      <xdr:row>5</xdr:row>
      <xdr:rowOff>11659</xdr:rowOff>
    </xdr:to>
    <xdr:pic>
      <xdr:nvPicPr>
        <xdr:cNvPr id="71" name="Slika 70" descr="IMP_GLAVA.jpg">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1" cstate="print"/>
        <a:stretch>
          <a:fillRect/>
        </a:stretch>
      </xdr:blipFill>
      <xdr:spPr>
        <a:xfrm>
          <a:off x="0" y="485775"/>
          <a:ext cx="5638800" cy="659359"/>
        </a:xfrm>
        <a:prstGeom prst="rect">
          <a:avLst/>
        </a:prstGeom>
      </xdr:spPr>
    </xdr:pic>
    <xdr:clientData/>
  </xdr:twoCellAnchor>
  <xdr:oneCellAnchor>
    <xdr:from>
      <xdr:col>1</xdr:col>
      <xdr:colOff>190500</xdr:colOff>
      <xdr:row>59</xdr:row>
      <xdr:rowOff>0</xdr:rowOff>
    </xdr:from>
    <xdr:ext cx="184731" cy="264560"/>
    <xdr:sp macro="" textlink="">
      <xdr:nvSpPr>
        <xdr:cNvPr id="3" name="PoljeZBesedilom 2">
          <a:extLst>
            <a:ext uri="{FF2B5EF4-FFF2-40B4-BE49-F238E27FC236}">
              <a16:creationId xmlns:a16="http://schemas.microsoft.com/office/drawing/2014/main" id="{00000000-0008-0000-0000-000003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59</xdr:row>
      <xdr:rowOff>0</xdr:rowOff>
    </xdr:from>
    <xdr:ext cx="184731" cy="264560"/>
    <xdr:sp macro="" textlink="">
      <xdr:nvSpPr>
        <xdr:cNvPr id="4" name="PoljeZBesedilom 3">
          <a:extLst>
            <a:ext uri="{FF2B5EF4-FFF2-40B4-BE49-F238E27FC236}">
              <a16:creationId xmlns:a16="http://schemas.microsoft.com/office/drawing/2014/main" id="{00000000-0008-0000-0000-000004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57</xdr:row>
      <xdr:rowOff>0</xdr:rowOff>
    </xdr:from>
    <xdr:ext cx="184731" cy="264560"/>
    <xdr:sp macro="" textlink="">
      <xdr:nvSpPr>
        <xdr:cNvPr id="5" name="PoljeZBesedilom 4">
          <a:extLst>
            <a:ext uri="{FF2B5EF4-FFF2-40B4-BE49-F238E27FC236}">
              <a16:creationId xmlns:a16="http://schemas.microsoft.com/office/drawing/2014/main" id="{00000000-0008-0000-0000-000005000000}"/>
            </a:ext>
          </a:extLst>
        </xdr:cNvPr>
        <xdr:cNvSpPr txBox="1"/>
      </xdr:nvSpPr>
      <xdr:spPr>
        <a:xfrm>
          <a:off x="552450" y="1564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6" name="PoljeZBesedilom 5">
          <a:extLst>
            <a:ext uri="{FF2B5EF4-FFF2-40B4-BE49-F238E27FC236}">
              <a16:creationId xmlns:a16="http://schemas.microsoft.com/office/drawing/2014/main" id="{00000000-0008-0000-0000-000006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7" name="PoljeZBesedilom 6">
          <a:extLst>
            <a:ext uri="{FF2B5EF4-FFF2-40B4-BE49-F238E27FC236}">
              <a16:creationId xmlns:a16="http://schemas.microsoft.com/office/drawing/2014/main" id="{00000000-0008-0000-0000-000007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8" name="PoljeZBesedilom 7">
          <a:extLst>
            <a:ext uri="{FF2B5EF4-FFF2-40B4-BE49-F238E27FC236}">
              <a16:creationId xmlns:a16="http://schemas.microsoft.com/office/drawing/2014/main" id="{00000000-0008-0000-0000-000008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9" name="PoljeZBesedilom 8">
          <a:extLst>
            <a:ext uri="{FF2B5EF4-FFF2-40B4-BE49-F238E27FC236}">
              <a16:creationId xmlns:a16="http://schemas.microsoft.com/office/drawing/2014/main" id="{00000000-0008-0000-0000-000009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10" name="PoljeZBesedilom 9">
          <a:extLst>
            <a:ext uri="{FF2B5EF4-FFF2-40B4-BE49-F238E27FC236}">
              <a16:creationId xmlns:a16="http://schemas.microsoft.com/office/drawing/2014/main" id="{00000000-0008-0000-0000-00000A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11" name="PoljeZBesedilom 10">
          <a:extLst>
            <a:ext uri="{FF2B5EF4-FFF2-40B4-BE49-F238E27FC236}">
              <a16:creationId xmlns:a16="http://schemas.microsoft.com/office/drawing/2014/main" id="{00000000-0008-0000-0000-00000B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69</xdr:row>
      <xdr:rowOff>0</xdr:rowOff>
    </xdr:from>
    <xdr:ext cx="184731" cy="264560"/>
    <xdr:sp macro="" textlink="">
      <xdr:nvSpPr>
        <xdr:cNvPr id="12" name="PoljeZBesedilom 11">
          <a:extLst>
            <a:ext uri="{FF2B5EF4-FFF2-40B4-BE49-F238E27FC236}">
              <a16:creationId xmlns:a16="http://schemas.microsoft.com/office/drawing/2014/main" id="{00000000-0008-0000-0000-00000C000000}"/>
            </a:ext>
          </a:extLst>
        </xdr:cNvPr>
        <xdr:cNvSpPr txBox="1"/>
      </xdr:nvSpPr>
      <xdr:spPr>
        <a:xfrm>
          <a:off x="552450" y="186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69</xdr:row>
      <xdr:rowOff>0</xdr:rowOff>
    </xdr:from>
    <xdr:ext cx="184731" cy="264560"/>
    <xdr:sp macro="" textlink="">
      <xdr:nvSpPr>
        <xdr:cNvPr id="13" name="PoljeZBesedilom 12">
          <a:extLst>
            <a:ext uri="{FF2B5EF4-FFF2-40B4-BE49-F238E27FC236}">
              <a16:creationId xmlns:a16="http://schemas.microsoft.com/office/drawing/2014/main" id="{00000000-0008-0000-0000-00000D000000}"/>
            </a:ext>
          </a:extLst>
        </xdr:cNvPr>
        <xdr:cNvSpPr txBox="1"/>
      </xdr:nvSpPr>
      <xdr:spPr>
        <a:xfrm>
          <a:off x="552450" y="186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63</xdr:row>
      <xdr:rowOff>0</xdr:rowOff>
    </xdr:from>
    <xdr:ext cx="184731" cy="264560"/>
    <xdr:sp macro="" textlink="">
      <xdr:nvSpPr>
        <xdr:cNvPr id="14" name="PoljeZBesedilom 13">
          <a:extLst>
            <a:ext uri="{FF2B5EF4-FFF2-40B4-BE49-F238E27FC236}">
              <a16:creationId xmlns:a16="http://schemas.microsoft.com/office/drawing/2014/main" id="{00000000-0008-0000-0000-00000E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63</xdr:row>
      <xdr:rowOff>0</xdr:rowOff>
    </xdr:from>
    <xdr:ext cx="184731" cy="264560"/>
    <xdr:sp macro="" textlink="">
      <xdr:nvSpPr>
        <xdr:cNvPr id="15" name="PoljeZBesedilom 14">
          <a:extLst>
            <a:ext uri="{FF2B5EF4-FFF2-40B4-BE49-F238E27FC236}">
              <a16:creationId xmlns:a16="http://schemas.microsoft.com/office/drawing/2014/main" id="{00000000-0008-0000-0000-00000F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63</xdr:row>
      <xdr:rowOff>0</xdr:rowOff>
    </xdr:from>
    <xdr:ext cx="184731" cy="264560"/>
    <xdr:sp macro="" textlink="">
      <xdr:nvSpPr>
        <xdr:cNvPr id="16" name="PoljeZBesedilom 15">
          <a:extLst>
            <a:ext uri="{FF2B5EF4-FFF2-40B4-BE49-F238E27FC236}">
              <a16:creationId xmlns:a16="http://schemas.microsoft.com/office/drawing/2014/main" id="{00000000-0008-0000-0000-000010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63</xdr:row>
      <xdr:rowOff>0</xdr:rowOff>
    </xdr:from>
    <xdr:ext cx="184731" cy="264560"/>
    <xdr:sp macro="" textlink="">
      <xdr:nvSpPr>
        <xdr:cNvPr id="17" name="PoljeZBesedilom 16">
          <a:extLst>
            <a:ext uri="{FF2B5EF4-FFF2-40B4-BE49-F238E27FC236}">
              <a16:creationId xmlns:a16="http://schemas.microsoft.com/office/drawing/2014/main" id="{00000000-0008-0000-0000-000011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59</xdr:row>
      <xdr:rowOff>0</xdr:rowOff>
    </xdr:from>
    <xdr:ext cx="184731" cy="264560"/>
    <xdr:sp macro="" textlink="">
      <xdr:nvSpPr>
        <xdr:cNvPr id="18" name="PoljeZBesedilom 17">
          <a:extLst>
            <a:ext uri="{FF2B5EF4-FFF2-40B4-BE49-F238E27FC236}">
              <a16:creationId xmlns:a16="http://schemas.microsoft.com/office/drawing/2014/main" id="{00000000-0008-0000-0000-000012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59</xdr:row>
      <xdr:rowOff>0</xdr:rowOff>
    </xdr:from>
    <xdr:ext cx="184731" cy="264560"/>
    <xdr:sp macro="" textlink="">
      <xdr:nvSpPr>
        <xdr:cNvPr id="19" name="PoljeZBesedilom 18">
          <a:extLst>
            <a:ext uri="{FF2B5EF4-FFF2-40B4-BE49-F238E27FC236}">
              <a16:creationId xmlns:a16="http://schemas.microsoft.com/office/drawing/2014/main" id="{00000000-0008-0000-0000-000013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57</xdr:row>
      <xdr:rowOff>0</xdr:rowOff>
    </xdr:from>
    <xdr:ext cx="184731" cy="264560"/>
    <xdr:sp macro="" textlink="">
      <xdr:nvSpPr>
        <xdr:cNvPr id="20" name="PoljeZBesedilom 19">
          <a:extLst>
            <a:ext uri="{FF2B5EF4-FFF2-40B4-BE49-F238E27FC236}">
              <a16:creationId xmlns:a16="http://schemas.microsoft.com/office/drawing/2014/main" id="{00000000-0008-0000-0000-000014000000}"/>
            </a:ext>
          </a:extLst>
        </xdr:cNvPr>
        <xdr:cNvSpPr txBox="1"/>
      </xdr:nvSpPr>
      <xdr:spPr>
        <a:xfrm>
          <a:off x="552450" y="1564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57</xdr:row>
      <xdr:rowOff>0</xdr:rowOff>
    </xdr:from>
    <xdr:ext cx="184731" cy="264560"/>
    <xdr:sp macro="" textlink="">
      <xdr:nvSpPr>
        <xdr:cNvPr id="21" name="PoljeZBesedilom 20">
          <a:extLst>
            <a:ext uri="{FF2B5EF4-FFF2-40B4-BE49-F238E27FC236}">
              <a16:creationId xmlns:a16="http://schemas.microsoft.com/office/drawing/2014/main" id="{00000000-0008-0000-0000-000015000000}"/>
            </a:ext>
          </a:extLst>
        </xdr:cNvPr>
        <xdr:cNvSpPr txBox="1"/>
      </xdr:nvSpPr>
      <xdr:spPr>
        <a:xfrm>
          <a:off x="552450" y="1564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22" name="PoljeZBesedilom 21">
          <a:extLst>
            <a:ext uri="{FF2B5EF4-FFF2-40B4-BE49-F238E27FC236}">
              <a16:creationId xmlns:a16="http://schemas.microsoft.com/office/drawing/2014/main" id="{00000000-0008-0000-0000-000016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23" name="PoljeZBesedilom 22">
          <a:extLst>
            <a:ext uri="{FF2B5EF4-FFF2-40B4-BE49-F238E27FC236}">
              <a16:creationId xmlns:a16="http://schemas.microsoft.com/office/drawing/2014/main" id="{00000000-0008-0000-0000-000017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24" name="PoljeZBesedilom 23">
          <a:extLst>
            <a:ext uri="{FF2B5EF4-FFF2-40B4-BE49-F238E27FC236}">
              <a16:creationId xmlns:a16="http://schemas.microsoft.com/office/drawing/2014/main" id="{00000000-0008-0000-0000-000018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25" name="PoljeZBesedilom 24">
          <a:extLst>
            <a:ext uri="{FF2B5EF4-FFF2-40B4-BE49-F238E27FC236}">
              <a16:creationId xmlns:a16="http://schemas.microsoft.com/office/drawing/2014/main" id="{00000000-0008-0000-0000-000019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26" name="PoljeZBesedilom 25">
          <a:extLst>
            <a:ext uri="{FF2B5EF4-FFF2-40B4-BE49-F238E27FC236}">
              <a16:creationId xmlns:a16="http://schemas.microsoft.com/office/drawing/2014/main" id="{00000000-0008-0000-0000-00001A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27" name="PoljeZBesedilom 26">
          <a:extLst>
            <a:ext uri="{FF2B5EF4-FFF2-40B4-BE49-F238E27FC236}">
              <a16:creationId xmlns:a16="http://schemas.microsoft.com/office/drawing/2014/main" id="{00000000-0008-0000-0000-00001B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28" name="PoljeZBesedilom 27">
          <a:extLst>
            <a:ext uri="{FF2B5EF4-FFF2-40B4-BE49-F238E27FC236}">
              <a16:creationId xmlns:a16="http://schemas.microsoft.com/office/drawing/2014/main" id="{00000000-0008-0000-0000-00001C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29" name="PoljeZBesedilom 28">
          <a:extLst>
            <a:ext uri="{FF2B5EF4-FFF2-40B4-BE49-F238E27FC236}">
              <a16:creationId xmlns:a16="http://schemas.microsoft.com/office/drawing/2014/main" id="{00000000-0008-0000-0000-00001D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0" name="PoljeZBesedilom 29">
          <a:extLst>
            <a:ext uri="{FF2B5EF4-FFF2-40B4-BE49-F238E27FC236}">
              <a16:creationId xmlns:a16="http://schemas.microsoft.com/office/drawing/2014/main" id="{00000000-0008-0000-0000-00001E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1" name="PoljeZBesedilom 30">
          <a:extLst>
            <a:ext uri="{FF2B5EF4-FFF2-40B4-BE49-F238E27FC236}">
              <a16:creationId xmlns:a16="http://schemas.microsoft.com/office/drawing/2014/main" id="{00000000-0008-0000-0000-00001F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2" name="PoljeZBesedilom 31">
          <a:extLst>
            <a:ext uri="{FF2B5EF4-FFF2-40B4-BE49-F238E27FC236}">
              <a16:creationId xmlns:a16="http://schemas.microsoft.com/office/drawing/2014/main" id="{00000000-0008-0000-0000-000020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3" name="PoljeZBesedilom 32">
          <a:extLst>
            <a:ext uri="{FF2B5EF4-FFF2-40B4-BE49-F238E27FC236}">
              <a16:creationId xmlns:a16="http://schemas.microsoft.com/office/drawing/2014/main" id="{00000000-0008-0000-0000-000021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4" name="PoljeZBesedilom 33">
          <a:extLst>
            <a:ext uri="{FF2B5EF4-FFF2-40B4-BE49-F238E27FC236}">
              <a16:creationId xmlns:a16="http://schemas.microsoft.com/office/drawing/2014/main" id="{00000000-0008-0000-0000-000022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5" name="PoljeZBesedilom 34">
          <a:extLst>
            <a:ext uri="{FF2B5EF4-FFF2-40B4-BE49-F238E27FC236}">
              <a16:creationId xmlns:a16="http://schemas.microsoft.com/office/drawing/2014/main" id="{00000000-0008-0000-0000-000023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6" name="PoljeZBesedilom 35">
          <a:extLst>
            <a:ext uri="{FF2B5EF4-FFF2-40B4-BE49-F238E27FC236}">
              <a16:creationId xmlns:a16="http://schemas.microsoft.com/office/drawing/2014/main" id="{00000000-0008-0000-0000-000024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7" name="PoljeZBesedilom 36">
          <a:extLst>
            <a:ext uri="{FF2B5EF4-FFF2-40B4-BE49-F238E27FC236}">
              <a16:creationId xmlns:a16="http://schemas.microsoft.com/office/drawing/2014/main" id="{00000000-0008-0000-0000-000025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8" name="PoljeZBesedilom 37">
          <a:extLst>
            <a:ext uri="{FF2B5EF4-FFF2-40B4-BE49-F238E27FC236}">
              <a16:creationId xmlns:a16="http://schemas.microsoft.com/office/drawing/2014/main" id="{00000000-0008-0000-0000-000026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9" name="PoljeZBesedilom 38">
          <a:extLst>
            <a:ext uri="{FF2B5EF4-FFF2-40B4-BE49-F238E27FC236}">
              <a16:creationId xmlns:a16="http://schemas.microsoft.com/office/drawing/2014/main" id="{00000000-0008-0000-0000-000027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40" name="PoljeZBesedilom 39">
          <a:extLst>
            <a:ext uri="{FF2B5EF4-FFF2-40B4-BE49-F238E27FC236}">
              <a16:creationId xmlns:a16="http://schemas.microsoft.com/office/drawing/2014/main" id="{00000000-0008-0000-0000-000028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72</xdr:row>
      <xdr:rowOff>0</xdr:rowOff>
    </xdr:from>
    <xdr:ext cx="184731" cy="264560"/>
    <xdr:sp macro="" textlink="">
      <xdr:nvSpPr>
        <xdr:cNvPr id="41" name="PoljeZBesedilom 40">
          <a:extLst>
            <a:ext uri="{FF2B5EF4-FFF2-40B4-BE49-F238E27FC236}">
              <a16:creationId xmlns:a16="http://schemas.microsoft.com/office/drawing/2014/main" id="{00000000-0008-0000-0000-000029000000}"/>
            </a:ext>
          </a:extLst>
        </xdr:cNvPr>
        <xdr:cNvSpPr txBox="1"/>
      </xdr:nvSpPr>
      <xdr:spPr>
        <a:xfrm>
          <a:off x="190500" y="2028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72</xdr:row>
      <xdr:rowOff>0</xdr:rowOff>
    </xdr:from>
    <xdr:ext cx="184731" cy="264560"/>
    <xdr:sp macro="" textlink="">
      <xdr:nvSpPr>
        <xdr:cNvPr id="42" name="PoljeZBesedilom 41">
          <a:extLst>
            <a:ext uri="{FF2B5EF4-FFF2-40B4-BE49-F238E27FC236}">
              <a16:creationId xmlns:a16="http://schemas.microsoft.com/office/drawing/2014/main" id="{00000000-0008-0000-0000-00002A000000}"/>
            </a:ext>
          </a:extLst>
        </xdr:cNvPr>
        <xdr:cNvSpPr txBox="1"/>
      </xdr:nvSpPr>
      <xdr:spPr>
        <a:xfrm>
          <a:off x="190500" y="2028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43" name="PoljeZBesedilom 42">
          <a:extLst>
            <a:ext uri="{FF2B5EF4-FFF2-40B4-BE49-F238E27FC236}">
              <a16:creationId xmlns:a16="http://schemas.microsoft.com/office/drawing/2014/main" id="{00000000-0008-0000-0000-00002B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44" name="PoljeZBesedilom 43">
          <a:extLst>
            <a:ext uri="{FF2B5EF4-FFF2-40B4-BE49-F238E27FC236}">
              <a16:creationId xmlns:a16="http://schemas.microsoft.com/office/drawing/2014/main" id="{00000000-0008-0000-0000-00002C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45" name="PoljeZBesedilom 44">
          <a:extLst>
            <a:ext uri="{FF2B5EF4-FFF2-40B4-BE49-F238E27FC236}">
              <a16:creationId xmlns:a16="http://schemas.microsoft.com/office/drawing/2014/main" id="{00000000-0008-0000-0000-00002D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46" name="PoljeZBesedilom 45">
          <a:extLst>
            <a:ext uri="{FF2B5EF4-FFF2-40B4-BE49-F238E27FC236}">
              <a16:creationId xmlns:a16="http://schemas.microsoft.com/office/drawing/2014/main" id="{00000000-0008-0000-0000-00002E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73</xdr:row>
      <xdr:rowOff>0</xdr:rowOff>
    </xdr:from>
    <xdr:ext cx="184731" cy="264560"/>
    <xdr:sp macro="" textlink="">
      <xdr:nvSpPr>
        <xdr:cNvPr id="47" name="PoljeZBesedilom 46">
          <a:extLst>
            <a:ext uri="{FF2B5EF4-FFF2-40B4-BE49-F238E27FC236}">
              <a16:creationId xmlns:a16="http://schemas.microsoft.com/office/drawing/2014/main" id="{00000000-0008-0000-0000-00002F000000}"/>
            </a:ext>
          </a:extLst>
        </xdr:cNvPr>
        <xdr:cNvSpPr txBox="1"/>
      </xdr:nvSpPr>
      <xdr:spPr>
        <a:xfrm>
          <a:off x="190500" y="2045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73</xdr:row>
      <xdr:rowOff>0</xdr:rowOff>
    </xdr:from>
    <xdr:ext cx="184731" cy="264560"/>
    <xdr:sp macro="" textlink="">
      <xdr:nvSpPr>
        <xdr:cNvPr id="48" name="PoljeZBesedilom 47">
          <a:extLst>
            <a:ext uri="{FF2B5EF4-FFF2-40B4-BE49-F238E27FC236}">
              <a16:creationId xmlns:a16="http://schemas.microsoft.com/office/drawing/2014/main" id="{00000000-0008-0000-0000-000030000000}"/>
            </a:ext>
          </a:extLst>
        </xdr:cNvPr>
        <xdr:cNvSpPr txBox="1"/>
      </xdr:nvSpPr>
      <xdr:spPr>
        <a:xfrm>
          <a:off x="190500" y="2045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75</xdr:row>
      <xdr:rowOff>0</xdr:rowOff>
    </xdr:from>
    <xdr:ext cx="184731" cy="264560"/>
    <xdr:sp macro="" textlink="">
      <xdr:nvSpPr>
        <xdr:cNvPr id="49" name="PoljeZBesedilom 48">
          <a:extLst>
            <a:ext uri="{FF2B5EF4-FFF2-40B4-BE49-F238E27FC236}">
              <a16:creationId xmlns:a16="http://schemas.microsoft.com/office/drawing/2014/main" id="{00000000-0008-0000-0000-000031000000}"/>
            </a:ext>
          </a:extLst>
        </xdr:cNvPr>
        <xdr:cNvSpPr txBox="1"/>
      </xdr:nvSpPr>
      <xdr:spPr>
        <a:xfrm>
          <a:off x="190500" y="2089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75</xdr:row>
      <xdr:rowOff>0</xdr:rowOff>
    </xdr:from>
    <xdr:ext cx="216534" cy="264560"/>
    <xdr:sp macro="" textlink="">
      <xdr:nvSpPr>
        <xdr:cNvPr id="50" name="PoljeZBesedilom 49">
          <a:extLst>
            <a:ext uri="{FF2B5EF4-FFF2-40B4-BE49-F238E27FC236}">
              <a16:creationId xmlns:a16="http://schemas.microsoft.com/office/drawing/2014/main" id="{00000000-0008-0000-0000-000032000000}"/>
            </a:ext>
          </a:extLst>
        </xdr:cNvPr>
        <xdr:cNvSpPr txBox="1"/>
      </xdr:nvSpPr>
      <xdr:spPr>
        <a:xfrm>
          <a:off x="190500" y="2089785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sl-SI"/>
            <a:t> </a:t>
          </a:r>
        </a:p>
      </xdr:txBody>
    </xdr:sp>
    <xdr:clientData/>
  </xdr:oneCellAnchor>
  <xdr:oneCellAnchor>
    <xdr:from>
      <xdr:col>0</xdr:col>
      <xdr:colOff>190500</xdr:colOff>
      <xdr:row>77</xdr:row>
      <xdr:rowOff>0</xdr:rowOff>
    </xdr:from>
    <xdr:ext cx="184731" cy="264560"/>
    <xdr:sp macro="" textlink="">
      <xdr:nvSpPr>
        <xdr:cNvPr id="51" name="PoljeZBesedilom 50">
          <a:extLst>
            <a:ext uri="{FF2B5EF4-FFF2-40B4-BE49-F238E27FC236}">
              <a16:creationId xmlns:a16="http://schemas.microsoft.com/office/drawing/2014/main" id="{00000000-0008-0000-0000-000033000000}"/>
            </a:ext>
          </a:extLst>
        </xdr:cNvPr>
        <xdr:cNvSpPr txBox="1"/>
      </xdr:nvSpPr>
      <xdr:spPr>
        <a:xfrm>
          <a:off x="190500" y="2122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77</xdr:row>
      <xdr:rowOff>0</xdr:rowOff>
    </xdr:from>
    <xdr:ext cx="184731" cy="264560"/>
    <xdr:sp macro="" textlink="">
      <xdr:nvSpPr>
        <xdr:cNvPr id="52" name="PoljeZBesedilom 51">
          <a:extLst>
            <a:ext uri="{FF2B5EF4-FFF2-40B4-BE49-F238E27FC236}">
              <a16:creationId xmlns:a16="http://schemas.microsoft.com/office/drawing/2014/main" id="{00000000-0008-0000-0000-000034000000}"/>
            </a:ext>
          </a:extLst>
        </xdr:cNvPr>
        <xdr:cNvSpPr txBox="1"/>
      </xdr:nvSpPr>
      <xdr:spPr>
        <a:xfrm>
          <a:off x="190500" y="2122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79</xdr:row>
      <xdr:rowOff>0</xdr:rowOff>
    </xdr:from>
    <xdr:ext cx="184731" cy="264560"/>
    <xdr:sp macro="" textlink="">
      <xdr:nvSpPr>
        <xdr:cNvPr id="53" name="PoljeZBesedilom 52">
          <a:extLst>
            <a:ext uri="{FF2B5EF4-FFF2-40B4-BE49-F238E27FC236}">
              <a16:creationId xmlns:a16="http://schemas.microsoft.com/office/drawing/2014/main" id="{00000000-0008-0000-0000-000035000000}"/>
            </a:ext>
          </a:extLst>
        </xdr:cNvPr>
        <xdr:cNvSpPr txBox="1"/>
      </xdr:nvSpPr>
      <xdr:spPr>
        <a:xfrm>
          <a:off x="190500" y="215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79</xdr:row>
      <xdr:rowOff>0</xdr:rowOff>
    </xdr:from>
    <xdr:ext cx="184731" cy="264560"/>
    <xdr:sp macro="" textlink="">
      <xdr:nvSpPr>
        <xdr:cNvPr id="54" name="PoljeZBesedilom 53">
          <a:extLst>
            <a:ext uri="{FF2B5EF4-FFF2-40B4-BE49-F238E27FC236}">
              <a16:creationId xmlns:a16="http://schemas.microsoft.com/office/drawing/2014/main" id="{00000000-0008-0000-0000-000036000000}"/>
            </a:ext>
          </a:extLst>
        </xdr:cNvPr>
        <xdr:cNvSpPr txBox="1"/>
      </xdr:nvSpPr>
      <xdr:spPr>
        <a:xfrm>
          <a:off x="190500" y="215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81</xdr:row>
      <xdr:rowOff>0</xdr:rowOff>
    </xdr:from>
    <xdr:ext cx="184731" cy="264560"/>
    <xdr:sp macro="" textlink="">
      <xdr:nvSpPr>
        <xdr:cNvPr id="55" name="PoljeZBesedilom 54">
          <a:extLst>
            <a:ext uri="{FF2B5EF4-FFF2-40B4-BE49-F238E27FC236}">
              <a16:creationId xmlns:a16="http://schemas.microsoft.com/office/drawing/2014/main" id="{00000000-0008-0000-0000-000037000000}"/>
            </a:ext>
          </a:extLst>
        </xdr:cNvPr>
        <xdr:cNvSpPr txBox="1"/>
      </xdr:nvSpPr>
      <xdr:spPr>
        <a:xfrm>
          <a:off x="190500" y="2213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81</xdr:row>
      <xdr:rowOff>0</xdr:rowOff>
    </xdr:from>
    <xdr:ext cx="184731" cy="264560"/>
    <xdr:sp macro="" textlink="">
      <xdr:nvSpPr>
        <xdr:cNvPr id="56" name="PoljeZBesedilom 55">
          <a:extLst>
            <a:ext uri="{FF2B5EF4-FFF2-40B4-BE49-F238E27FC236}">
              <a16:creationId xmlns:a16="http://schemas.microsoft.com/office/drawing/2014/main" id="{00000000-0008-0000-0000-000038000000}"/>
            </a:ext>
          </a:extLst>
        </xdr:cNvPr>
        <xdr:cNvSpPr txBox="1"/>
      </xdr:nvSpPr>
      <xdr:spPr>
        <a:xfrm>
          <a:off x="190500" y="2213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101</xdr:row>
      <xdr:rowOff>0</xdr:rowOff>
    </xdr:from>
    <xdr:ext cx="184731" cy="264560"/>
    <xdr:sp macro="" textlink="">
      <xdr:nvSpPr>
        <xdr:cNvPr id="57" name="PoljeZBesedilom 56">
          <a:extLst>
            <a:ext uri="{FF2B5EF4-FFF2-40B4-BE49-F238E27FC236}">
              <a16:creationId xmlns:a16="http://schemas.microsoft.com/office/drawing/2014/main" id="{00000000-0008-0000-0000-000039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101</xdr:row>
      <xdr:rowOff>0</xdr:rowOff>
    </xdr:from>
    <xdr:ext cx="184731" cy="264560"/>
    <xdr:sp macro="" textlink="">
      <xdr:nvSpPr>
        <xdr:cNvPr id="58" name="PoljeZBesedilom 57">
          <a:extLst>
            <a:ext uri="{FF2B5EF4-FFF2-40B4-BE49-F238E27FC236}">
              <a16:creationId xmlns:a16="http://schemas.microsoft.com/office/drawing/2014/main" id="{00000000-0008-0000-0000-00003A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101</xdr:row>
      <xdr:rowOff>0</xdr:rowOff>
    </xdr:from>
    <xdr:ext cx="184731" cy="264560"/>
    <xdr:sp macro="" textlink="">
      <xdr:nvSpPr>
        <xdr:cNvPr id="59" name="PoljeZBesedilom 58">
          <a:extLst>
            <a:ext uri="{FF2B5EF4-FFF2-40B4-BE49-F238E27FC236}">
              <a16:creationId xmlns:a16="http://schemas.microsoft.com/office/drawing/2014/main" id="{00000000-0008-0000-0000-00003B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101</xdr:row>
      <xdr:rowOff>0</xdr:rowOff>
    </xdr:from>
    <xdr:ext cx="184731" cy="264560"/>
    <xdr:sp macro="" textlink="">
      <xdr:nvSpPr>
        <xdr:cNvPr id="60" name="PoljeZBesedilom 59">
          <a:extLst>
            <a:ext uri="{FF2B5EF4-FFF2-40B4-BE49-F238E27FC236}">
              <a16:creationId xmlns:a16="http://schemas.microsoft.com/office/drawing/2014/main" id="{00000000-0008-0000-0000-00003C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106</xdr:row>
      <xdr:rowOff>0</xdr:rowOff>
    </xdr:from>
    <xdr:ext cx="184731" cy="264560"/>
    <xdr:sp macro="" textlink="">
      <xdr:nvSpPr>
        <xdr:cNvPr id="61" name="PoljeZBesedilom 60">
          <a:extLst>
            <a:ext uri="{FF2B5EF4-FFF2-40B4-BE49-F238E27FC236}">
              <a16:creationId xmlns:a16="http://schemas.microsoft.com/office/drawing/2014/main" id="{00000000-0008-0000-0000-00003D000000}"/>
            </a:ext>
          </a:extLst>
        </xdr:cNvPr>
        <xdr:cNvSpPr txBox="1"/>
      </xdr:nvSpPr>
      <xdr:spPr>
        <a:xfrm>
          <a:off x="190500" y="3093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106</xdr:row>
      <xdr:rowOff>0</xdr:rowOff>
    </xdr:from>
    <xdr:ext cx="184731" cy="264560"/>
    <xdr:sp macro="" textlink="">
      <xdr:nvSpPr>
        <xdr:cNvPr id="62" name="PoljeZBesedilom 61">
          <a:extLst>
            <a:ext uri="{FF2B5EF4-FFF2-40B4-BE49-F238E27FC236}">
              <a16:creationId xmlns:a16="http://schemas.microsoft.com/office/drawing/2014/main" id="{00000000-0008-0000-0000-00003E000000}"/>
            </a:ext>
          </a:extLst>
        </xdr:cNvPr>
        <xdr:cNvSpPr txBox="1"/>
      </xdr:nvSpPr>
      <xdr:spPr>
        <a:xfrm>
          <a:off x="190500" y="3093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95</xdr:row>
      <xdr:rowOff>0</xdr:rowOff>
    </xdr:from>
    <xdr:ext cx="184731" cy="264560"/>
    <xdr:sp macro="" textlink="">
      <xdr:nvSpPr>
        <xdr:cNvPr id="63" name="PoljeZBesedilom 62">
          <a:extLst>
            <a:ext uri="{FF2B5EF4-FFF2-40B4-BE49-F238E27FC236}">
              <a16:creationId xmlns:a16="http://schemas.microsoft.com/office/drawing/2014/main" id="{00000000-0008-0000-0000-00003F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95</xdr:row>
      <xdr:rowOff>0</xdr:rowOff>
    </xdr:from>
    <xdr:ext cx="184731" cy="264560"/>
    <xdr:sp macro="" textlink="">
      <xdr:nvSpPr>
        <xdr:cNvPr id="64" name="PoljeZBesedilom 63">
          <a:extLst>
            <a:ext uri="{FF2B5EF4-FFF2-40B4-BE49-F238E27FC236}">
              <a16:creationId xmlns:a16="http://schemas.microsoft.com/office/drawing/2014/main" id="{00000000-0008-0000-0000-000040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95</xdr:row>
      <xdr:rowOff>0</xdr:rowOff>
    </xdr:from>
    <xdr:ext cx="184731" cy="264560"/>
    <xdr:sp macro="" textlink="">
      <xdr:nvSpPr>
        <xdr:cNvPr id="65" name="PoljeZBesedilom 64">
          <a:extLst>
            <a:ext uri="{FF2B5EF4-FFF2-40B4-BE49-F238E27FC236}">
              <a16:creationId xmlns:a16="http://schemas.microsoft.com/office/drawing/2014/main" id="{00000000-0008-0000-0000-000041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95</xdr:row>
      <xdr:rowOff>0</xdr:rowOff>
    </xdr:from>
    <xdr:ext cx="184731" cy="264560"/>
    <xdr:sp macro="" textlink="">
      <xdr:nvSpPr>
        <xdr:cNvPr id="66" name="PoljeZBesedilom 65">
          <a:extLst>
            <a:ext uri="{FF2B5EF4-FFF2-40B4-BE49-F238E27FC236}">
              <a16:creationId xmlns:a16="http://schemas.microsoft.com/office/drawing/2014/main" id="{00000000-0008-0000-0000-000042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67" name="PoljeZBesedilom 66">
          <a:extLst>
            <a:ext uri="{FF2B5EF4-FFF2-40B4-BE49-F238E27FC236}">
              <a16:creationId xmlns:a16="http://schemas.microsoft.com/office/drawing/2014/main" id="{00000000-0008-0000-0000-00004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68" name="PoljeZBesedilom 67">
          <a:extLst>
            <a:ext uri="{FF2B5EF4-FFF2-40B4-BE49-F238E27FC236}">
              <a16:creationId xmlns:a16="http://schemas.microsoft.com/office/drawing/2014/main" id="{00000000-0008-0000-0000-00004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69" name="PoljeZBesedilom 68">
          <a:extLst>
            <a:ext uri="{FF2B5EF4-FFF2-40B4-BE49-F238E27FC236}">
              <a16:creationId xmlns:a16="http://schemas.microsoft.com/office/drawing/2014/main" id="{00000000-0008-0000-0000-00004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0" name="PoljeZBesedilom 69">
          <a:extLst>
            <a:ext uri="{FF2B5EF4-FFF2-40B4-BE49-F238E27FC236}">
              <a16:creationId xmlns:a16="http://schemas.microsoft.com/office/drawing/2014/main" id="{00000000-0008-0000-0000-00004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2" name="PoljeZBesedilom 71">
          <a:extLst>
            <a:ext uri="{FF2B5EF4-FFF2-40B4-BE49-F238E27FC236}">
              <a16:creationId xmlns:a16="http://schemas.microsoft.com/office/drawing/2014/main" id="{00000000-0008-0000-0000-00004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3" name="PoljeZBesedilom 72">
          <a:extLst>
            <a:ext uri="{FF2B5EF4-FFF2-40B4-BE49-F238E27FC236}">
              <a16:creationId xmlns:a16="http://schemas.microsoft.com/office/drawing/2014/main" id="{00000000-0008-0000-0000-00004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4" name="PoljeZBesedilom 73">
          <a:extLst>
            <a:ext uri="{FF2B5EF4-FFF2-40B4-BE49-F238E27FC236}">
              <a16:creationId xmlns:a16="http://schemas.microsoft.com/office/drawing/2014/main" id="{00000000-0008-0000-0000-00004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5" name="PoljeZBesedilom 74">
          <a:extLst>
            <a:ext uri="{FF2B5EF4-FFF2-40B4-BE49-F238E27FC236}">
              <a16:creationId xmlns:a16="http://schemas.microsoft.com/office/drawing/2014/main" id="{00000000-0008-0000-0000-00004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6" name="PoljeZBesedilom 75">
          <a:extLst>
            <a:ext uri="{FF2B5EF4-FFF2-40B4-BE49-F238E27FC236}">
              <a16:creationId xmlns:a16="http://schemas.microsoft.com/office/drawing/2014/main" id="{00000000-0008-0000-0000-00004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7" name="PoljeZBesedilom 76">
          <a:extLst>
            <a:ext uri="{FF2B5EF4-FFF2-40B4-BE49-F238E27FC236}">
              <a16:creationId xmlns:a16="http://schemas.microsoft.com/office/drawing/2014/main" id="{00000000-0008-0000-0000-00004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8" name="PoljeZBesedilom 77">
          <a:extLst>
            <a:ext uri="{FF2B5EF4-FFF2-40B4-BE49-F238E27FC236}">
              <a16:creationId xmlns:a16="http://schemas.microsoft.com/office/drawing/2014/main" id="{00000000-0008-0000-0000-00004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9" name="PoljeZBesedilom 78">
          <a:extLst>
            <a:ext uri="{FF2B5EF4-FFF2-40B4-BE49-F238E27FC236}">
              <a16:creationId xmlns:a16="http://schemas.microsoft.com/office/drawing/2014/main" id="{00000000-0008-0000-0000-00004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0" name="PoljeZBesedilom 79">
          <a:extLst>
            <a:ext uri="{FF2B5EF4-FFF2-40B4-BE49-F238E27FC236}">
              <a16:creationId xmlns:a16="http://schemas.microsoft.com/office/drawing/2014/main" id="{00000000-0008-0000-0000-00005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1" name="PoljeZBesedilom 80">
          <a:extLst>
            <a:ext uri="{FF2B5EF4-FFF2-40B4-BE49-F238E27FC236}">
              <a16:creationId xmlns:a16="http://schemas.microsoft.com/office/drawing/2014/main" id="{00000000-0008-0000-0000-00005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2" name="PoljeZBesedilom 81">
          <a:extLst>
            <a:ext uri="{FF2B5EF4-FFF2-40B4-BE49-F238E27FC236}">
              <a16:creationId xmlns:a16="http://schemas.microsoft.com/office/drawing/2014/main" id="{00000000-0008-0000-0000-00005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3" name="PoljeZBesedilom 82">
          <a:extLst>
            <a:ext uri="{FF2B5EF4-FFF2-40B4-BE49-F238E27FC236}">
              <a16:creationId xmlns:a16="http://schemas.microsoft.com/office/drawing/2014/main" id="{00000000-0008-0000-0000-00005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4" name="PoljeZBesedilom 83">
          <a:extLst>
            <a:ext uri="{FF2B5EF4-FFF2-40B4-BE49-F238E27FC236}">
              <a16:creationId xmlns:a16="http://schemas.microsoft.com/office/drawing/2014/main" id="{00000000-0008-0000-0000-00005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5" name="PoljeZBesedilom 84">
          <a:extLst>
            <a:ext uri="{FF2B5EF4-FFF2-40B4-BE49-F238E27FC236}">
              <a16:creationId xmlns:a16="http://schemas.microsoft.com/office/drawing/2014/main" id="{00000000-0008-0000-0000-00005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6" name="PoljeZBesedilom 85">
          <a:extLst>
            <a:ext uri="{FF2B5EF4-FFF2-40B4-BE49-F238E27FC236}">
              <a16:creationId xmlns:a16="http://schemas.microsoft.com/office/drawing/2014/main" id="{00000000-0008-0000-0000-00005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7" name="PoljeZBesedilom 86">
          <a:extLst>
            <a:ext uri="{FF2B5EF4-FFF2-40B4-BE49-F238E27FC236}">
              <a16:creationId xmlns:a16="http://schemas.microsoft.com/office/drawing/2014/main" id="{00000000-0008-0000-0000-00005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8" name="PoljeZBesedilom 87">
          <a:extLst>
            <a:ext uri="{FF2B5EF4-FFF2-40B4-BE49-F238E27FC236}">
              <a16:creationId xmlns:a16="http://schemas.microsoft.com/office/drawing/2014/main" id="{00000000-0008-0000-0000-00005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9" name="PoljeZBesedilom 88">
          <a:extLst>
            <a:ext uri="{FF2B5EF4-FFF2-40B4-BE49-F238E27FC236}">
              <a16:creationId xmlns:a16="http://schemas.microsoft.com/office/drawing/2014/main" id="{00000000-0008-0000-0000-00005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0" name="PoljeZBesedilom 89">
          <a:extLst>
            <a:ext uri="{FF2B5EF4-FFF2-40B4-BE49-F238E27FC236}">
              <a16:creationId xmlns:a16="http://schemas.microsoft.com/office/drawing/2014/main" id="{00000000-0008-0000-0000-00005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1" name="PoljeZBesedilom 90">
          <a:extLst>
            <a:ext uri="{FF2B5EF4-FFF2-40B4-BE49-F238E27FC236}">
              <a16:creationId xmlns:a16="http://schemas.microsoft.com/office/drawing/2014/main" id="{00000000-0008-0000-0000-00005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2" name="PoljeZBesedilom 91">
          <a:extLst>
            <a:ext uri="{FF2B5EF4-FFF2-40B4-BE49-F238E27FC236}">
              <a16:creationId xmlns:a16="http://schemas.microsoft.com/office/drawing/2014/main" id="{00000000-0008-0000-0000-00005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3" name="PoljeZBesedilom 92">
          <a:extLst>
            <a:ext uri="{FF2B5EF4-FFF2-40B4-BE49-F238E27FC236}">
              <a16:creationId xmlns:a16="http://schemas.microsoft.com/office/drawing/2014/main" id="{00000000-0008-0000-0000-00005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4" name="PoljeZBesedilom 93">
          <a:extLst>
            <a:ext uri="{FF2B5EF4-FFF2-40B4-BE49-F238E27FC236}">
              <a16:creationId xmlns:a16="http://schemas.microsoft.com/office/drawing/2014/main" id="{00000000-0008-0000-0000-00005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5" name="PoljeZBesedilom 94">
          <a:extLst>
            <a:ext uri="{FF2B5EF4-FFF2-40B4-BE49-F238E27FC236}">
              <a16:creationId xmlns:a16="http://schemas.microsoft.com/office/drawing/2014/main" id="{00000000-0008-0000-0000-00005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6" name="PoljeZBesedilom 95">
          <a:extLst>
            <a:ext uri="{FF2B5EF4-FFF2-40B4-BE49-F238E27FC236}">
              <a16:creationId xmlns:a16="http://schemas.microsoft.com/office/drawing/2014/main" id="{00000000-0008-0000-0000-00006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7" name="PoljeZBesedilom 96">
          <a:extLst>
            <a:ext uri="{FF2B5EF4-FFF2-40B4-BE49-F238E27FC236}">
              <a16:creationId xmlns:a16="http://schemas.microsoft.com/office/drawing/2014/main" id="{00000000-0008-0000-0000-00006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8" name="PoljeZBesedilom 97">
          <a:extLst>
            <a:ext uri="{FF2B5EF4-FFF2-40B4-BE49-F238E27FC236}">
              <a16:creationId xmlns:a16="http://schemas.microsoft.com/office/drawing/2014/main" id="{00000000-0008-0000-0000-00006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9" name="PoljeZBesedilom 98">
          <a:extLst>
            <a:ext uri="{FF2B5EF4-FFF2-40B4-BE49-F238E27FC236}">
              <a16:creationId xmlns:a16="http://schemas.microsoft.com/office/drawing/2014/main" id="{00000000-0008-0000-0000-00006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0" name="PoljeZBesedilom 99">
          <a:extLst>
            <a:ext uri="{FF2B5EF4-FFF2-40B4-BE49-F238E27FC236}">
              <a16:creationId xmlns:a16="http://schemas.microsoft.com/office/drawing/2014/main" id="{00000000-0008-0000-0000-00006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1" name="PoljeZBesedilom 100">
          <a:extLst>
            <a:ext uri="{FF2B5EF4-FFF2-40B4-BE49-F238E27FC236}">
              <a16:creationId xmlns:a16="http://schemas.microsoft.com/office/drawing/2014/main" id="{00000000-0008-0000-0000-00006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2" name="PoljeZBesedilom 101">
          <a:extLst>
            <a:ext uri="{FF2B5EF4-FFF2-40B4-BE49-F238E27FC236}">
              <a16:creationId xmlns:a16="http://schemas.microsoft.com/office/drawing/2014/main" id="{00000000-0008-0000-0000-00006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3" name="PoljeZBesedilom 102">
          <a:extLst>
            <a:ext uri="{FF2B5EF4-FFF2-40B4-BE49-F238E27FC236}">
              <a16:creationId xmlns:a16="http://schemas.microsoft.com/office/drawing/2014/main" id="{00000000-0008-0000-0000-00006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4" name="PoljeZBesedilom 103">
          <a:extLst>
            <a:ext uri="{FF2B5EF4-FFF2-40B4-BE49-F238E27FC236}">
              <a16:creationId xmlns:a16="http://schemas.microsoft.com/office/drawing/2014/main" id="{00000000-0008-0000-0000-00006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5" name="PoljeZBesedilom 104">
          <a:extLst>
            <a:ext uri="{FF2B5EF4-FFF2-40B4-BE49-F238E27FC236}">
              <a16:creationId xmlns:a16="http://schemas.microsoft.com/office/drawing/2014/main" id="{00000000-0008-0000-0000-00006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6" name="PoljeZBesedilom 105">
          <a:extLst>
            <a:ext uri="{FF2B5EF4-FFF2-40B4-BE49-F238E27FC236}">
              <a16:creationId xmlns:a16="http://schemas.microsoft.com/office/drawing/2014/main" id="{00000000-0008-0000-0000-00006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7" name="PoljeZBesedilom 106">
          <a:extLst>
            <a:ext uri="{FF2B5EF4-FFF2-40B4-BE49-F238E27FC236}">
              <a16:creationId xmlns:a16="http://schemas.microsoft.com/office/drawing/2014/main" id="{00000000-0008-0000-0000-00006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8" name="PoljeZBesedilom 107">
          <a:extLst>
            <a:ext uri="{FF2B5EF4-FFF2-40B4-BE49-F238E27FC236}">
              <a16:creationId xmlns:a16="http://schemas.microsoft.com/office/drawing/2014/main" id="{00000000-0008-0000-0000-00006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9" name="PoljeZBesedilom 108">
          <a:extLst>
            <a:ext uri="{FF2B5EF4-FFF2-40B4-BE49-F238E27FC236}">
              <a16:creationId xmlns:a16="http://schemas.microsoft.com/office/drawing/2014/main" id="{00000000-0008-0000-0000-00006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0" name="PoljeZBesedilom 109">
          <a:extLst>
            <a:ext uri="{FF2B5EF4-FFF2-40B4-BE49-F238E27FC236}">
              <a16:creationId xmlns:a16="http://schemas.microsoft.com/office/drawing/2014/main" id="{00000000-0008-0000-0000-00006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1" name="PoljeZBesedilom 110">
          <a:extLst>
            <a:ext uri="{FF2B5EF4-FFF2-40B4-BE49-F238E27FC236}">
              <a16:creationId xmlns:a16="http://schemas.microsoft.com/office/drawing/2014/main" id="{00000000-0008-0000-0000-00006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2" name="PoljeZBesedilom 111">
          <a:extLst>
            <a:ext uri="{FF2B5EF4-FFF2-40B4-BE49-F238E27FC236}">
              <a16:creationId xmlns:a16="http://schemas.microsoft.com/office/drawing/2014/main" id="{00000000-0008-0000-0000-00007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3" name="PoljeZBesedilom 112">
          <a:extLst>
            <a:ext uri="{FF2B5EF4-FFF2-40B4-BE49-F238E27FC236}">
              <a16:creationId xmlns:a16="http://schemas.microsoft.com/office/drawing/2014/main" id="{00000000-0008-0000-0000-00007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4" name="PoljeZBesedilom 113">
          <a:extLst>
            <a:ext uri="{FF2B5EF4-FFF2-40B4-BE49-F238E27FC236}">
              <a16:creationId xmlns:a16="http://schemas.microsoft.com/office/drawing/2014/main" id="{00000000-0008-0000-0000-00007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5" name="PoljeZBesedilom 114">
          <a:extLst>
            <a:ext uri="{FF2B5EF4-FFF2-40B4-BE49-F238E27FC236}">
              <a16:creationId xmlns:a16="http://schemas.microsoft.com/office/drawing/2014/main" id="{00000000-0008-0000-0000-00007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6" name="PoljeZBesedilom 115">
          <a:extLst>
            <a:ext uri="{FF2B5EF4-FFF2-40B4-BE49-F238E27FC236}">
              <a16:creationId xmlns:a16="http://schemas.microsoft.com/office/drawing/2014/main" id="{00000000-0008-0000-0000-00007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7" name="PoljeZBesedilom 116">
          <a:extLst>
            <a:ext uri="{FF2B5EF4-FFF2-40B4-BE49-F238E27FC236}">
              <a16:creationId xmlns:a16="http://schemas.microsoft.com/office/drawing/2014/main" id="{00000000-0008-0000-0000-00007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8" name="PoljeZBesedilom 117">
          <a:extLst>
            <a:ext uri="{FF2B5EF4-FFF2-40B4-BE49-F238E27FC236}">
              <a16:creationId xmlns:a16="http://schemas.microsoft.com/office/drawing/2014/main" id="{00000000-0008-0000-0000-00007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9" name="PoljeZBesedilom 118">
          <a:extLst>
            <a:ext uri="{FF2B5EF4-FFF2-40B4-BE49-F238E27FC236}">
              <a16:creationId xmlns:a16="http://schemas.microsoft.com/office/drawing/2014/main" id="{00000000-0008-0000-0000-00007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0" name="PoljeZBesedilom 119">
          <a:extLst>
            <a:ext uri="{FF2B5EF4-FFF2-40B4-BE49-F238E27FC236}">
              <a16:creationId xmlns:a16="http://schemas.microsoft.com/office/drawing/2014/main" id="{00000000-0008-0000-0000-00007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1" name="PoljeZBesedilom 120">
          <a:extLst>
            <a:ext uri="{FF2B5EF4-FFF2-40B4-BE49-F238E27FC236}">
              <a16:creationId xmlns:a16="http://schemas.microsoft.com/office/drawing/2014/main" id="{00000000-0008-0000-0000-00007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2" name="PoljeZBesedilom 121">
          <a:extLst>
            <a:ext uri="{FF2B5EF4-FFF2-40B4-BE49-F238E27FC236}">
              <a16:creationId xmlns:a16="http://schemas.microsoft.com/office/drawing/2014/main" id="{00000000-0008-0000-0000-00007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3" name="PoljeZBesedilom 122">
          <a:extLst>
            <a:ext uri="{FF2B5EF4-FFF2-40B4-BE49-F238E27FC236}">
              <a16:creationId xmlns:a16="http://schemas.microsoft.com/office/drawing/2014/main" id="{00000000-0008-0000-0000-00007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4" name="PoljeZBesedilom 123">
          <a:extLst>
            <a:ext uri="{FF2B5EF4-FFF2-40B4-BE49-F238E27FC236}">
              <a16:creationId xmlns:a16="http://schemas.microsoft.com/office/drawing/2014/main" id="{00000000-0008-0000-0000-00007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5" name="PoljeZBesedilom 124">
          <a:extLst>
            <a:ext uri="{FF2B5EF4-FFF2-40B4-BE49-F238E27FC236}">
              <a16:creationId xmlns:a16="http://schemas.microsoft.com/office/drawing/2014/main" id="{00000000-0008-0000-0000-00007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6" name="PoljeZBesedilom 125">
          <a:extLst>
            <a:ext uri="{FF2B5EF4-FFF2-40B4-BE49-F238E27FC236}">
              <a16:creationId xmlns:a16="http://schemas.microsoft.com/office/drawing/2014/main" id="{00000000-0008-0000-0000-00007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7" name="PoljeZBesedilom 126">
          <a:extLst>
            <a:ext uri="{FF2B5EF4-FFF2-40B4-BE49-F238E27FC236}">
              <a16:creationId xmlns:a16="http://schemas.microsoft.com/office/drawing/2014/main" id="{00000000-0008-0000-0000-00007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8" name="PoljeZBesedilom 127">
          <a:extLst>
            <a:ext uri="{FF2B5EF4-FFF2-40B4-BE49-F238E27FC236}">
              <a16:creationId xmlns:a16="http://schemas.microsoft.com/office/drawing/2014/main" id="{00000000-0008-0000-0000-00008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9" name="PoljeZBesedilom 128">
          <a:extLst>
            <a:ext uri="{FF2B5EF4-FFF2-40B4-BE49-F238E27FC236}">
              <a16:creationId xmlns:a16="http://schemas.microsoft.com/office/drawing/2014/main" id="{00000000-0008-0000-0000-00008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0" name="PoljeZBesedilom 129">
          <a:extLst>
            <a:ext uri="{FF2B5EF4-FFF2-40B4-BE49-F238E27FC236}">
              <a16:creationId xmlns:a16="http://schemas.microsoft.com/office/drawing/2014/main" id="{00000000-0008-0000-0000-00008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1" name="PoljeZBesedilom 130">
          <a:extLst>
            <a:ext uri="{FF2B5EF4-FFF2-40B4-BE49-F238E27FC236}">
              <a16:creationId xmlns:a16="http://schemas.microsoft.com/office/drawing/2014/main" id="{00000000-0008-0000-0000-00008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2" name="PoljeZBesedilom 131">
          <a:extLst>
            <a:ext uri="{FF2B5EF4-FFF2-40B4-BE49-F238E27FC236}">
              <a16:creationId xmlns:a16="http://schemas.microsoft.com/office/drawing/2014/main" id="{00000000-0008-0000-0000-00008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3" name="PoljeZBesedilom 132">
          <a:extLst>
            <a:ext uri="{FF2B5EF4-FFF2-40B4-BE49-F238E27FC236}">
              <a16:creationId xmlns:a16="http://schemas.microsoft.com/office/drawing/2014/main" id="{00000000-0008-0000-0000-00008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4" name="PoljeZBesedilom 133">
          <a:extLst>
            <a:ext uri="{FF2B5EF4-FFF2-40B4-BE49-F238E27FC236}">
              <a16:creationId xmlns:a16="http://schemas.microsoft.com/office/drawing/2014/main" id="{00000000-0008-0000-0000-00008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5" name="PoljeZBesedilom 134">
          <a:extLst>
            <a:ext uri="{FF2B5EF4-FFF2-40B4-BE49-F238E27FC236}">
              <a16:creationId xmlns:a16="http://schemas.microsoft.com/office/drawing/2014/main" id="{00000000-0008-0000-0000-00008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6" name="PoljeZBesedilom 135">
          <a:extLst>
            <a:ext uri="{FF2B5EF4-FFF2-40B4-BE49-F238E27FC236}">
              <a16:creationId xmlns:a16="http://schemas.microsoft.com/office/drawing/2014/main" id="{00000000-0008-0000-0000-00008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7" name="PoljeZBesedilom 136">
          <a:extLst>
            <a:ext uri="{FF2B5EF4-FFF2-40B4-BE49-F238E27FC236}">
              <a16:creationId xmlns:a16="http://schemas.microsoft.com/office/drawing/2014/main" id="{00000000-0008-0000-0000-00008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8" name="PoljeZBesedilom 137">
          <a:extLst>
            <a:ext uri="{FF2B5EF4-FFF2-40B4-BE49-F238E27FC236}">
              <a16:creationId xmlns:a16="http://schemas.microsoft.com/office/drawing/2014/main" id="{00000000-0008-0000-0000-00008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9" name="PoljeZBesedilom 138">
          <a:extLst>
            <a:ext uri="{FF2B5EF4-FFF2-40B4-BE49-F238E27FC236}">
              <a16:creationId xmlns:a16="http://schemas.microsoft.com/office/drawing/2014/main" id="{00000000-0008-0000-0000-00008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0" name="PoljeZBesedilom 139">
          <a:extLst>
            <a:ext uri="{FF2B5EF4-FFF2-40B4-BE49-F238E27FC236}">
              <a16:creationId xmlns:a16="http://schemas.microsoft.com/office/drawing/2014/main" id="{00000000-0008-0000-0000-00008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1" name="PoljeZBesedilom 140">
          <a:extLst>
            <a:ext uri="{FF2B5EF4-FFF2-40B4-BE49-F238E27FC236}">
              <a16:creationId xmlns:a16="http://schemas.microsoft.com/office/drawing/2014/main" id="{00000000-0008-0000-0000-00008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2" name="PoljeZBesedilom 141">
          <a:extLst>
            <a:ext uri="{FF2B5EF4-FFF2-40B4-BE49-F238E27FC236}">
              <a16:creationId xmlns:a16="http://schemas.microsoft.com/office/drawing/2014/main" id="{00000000-0008-0000-0000-00008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3" name="PoljeZBesedilom 142">
          <a:extLst>
            <a:ext uri="{FF2B5EF4-FFF2-40B4-BE49-F238E27FC236}">
              <a16:creationId xmlns:a16="http://schemas.microsoft.com/office/drawing/2014/main" id="{00000000-0008-0000-0000-00008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4" name="PoljeZBesedilom 143">
          <a:extLst>
            <a:ext uri="{FF2B5EF4-FFF2-40B4-BE49-F238E27FC236}">
              <a16:creationId xmlns:a16="http://schemas.microsoft.com/office/drawing/2014/main" id="{00000000-0008-0000-0000-00009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5" name="PoljeZBesedilom 144">
          <a:extLst>
            <a:ext uri="{FF2B5EF4-FFF2-40B4-BE49-F238E27FC236}">
              <a16:creationId xmlns:a16="http://schemas.microsoft.com/office/drawing/2014/main" id="{00000000-0008-0000-0000-00009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6" name="PoljeZBesedilom 145">
          <a:extLst>
            <a:ext uri="{FF2B5EF4-FFF2-40B4-BE49-F238E27FC236}">
              <a16:creationId xmlns:a16="http://schemas.microsoft.com/office/drawing/2014/main" id="{00000000-0008-0000-0000-00009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7" name="PoljeZBesedilom 146">
          <a:extLst>
            <a:ext uri="{FF2B5EF4-FFF2-40B4-BE49-F238E27FC236}">
              <a16:creationId xmlns:a16="http://schemas.microsoft.com/office/drawing/2014/main" id="{00000000-0008-0000-0000-00009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8" name="PoljeZBesedilom 147">
          <a:extLst>
            <a:ext uri="{FF2B5EF4-FFF2-40B4-BE49-F238E27FC236}">
              <a16:creationId xmlns:a16="http://schemas.microsoft.com/office/drawing/2014/main" id="{00000000-0008-0000-0000-00009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9" name="PoljeZBesedilom 148">
          <a:extLst>
            <a:ext uri="{FF2B5EF4-FFF2-40B4-BE49-F238E27FC236}">
              <a16:creationId xmlns:a16="http://schemas.microsoft.com/office/drawing/2014/main" id="{00000000-0008-0000-0000-00009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0" name="PoljeZBesedilom 149">
          <a:extLst>
            <a:ext uri="{FF2B5EF4-FFF2-40B4-BE49-F238E27FC236}">
              <a16:creationId xmlns:a16="http://schemas.microsoft.com/office/drawing/2014/main" id="{00000000-0008-0000-0000-00009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1" name="PoljeZBesedilom 150">
          <a:extLst>
            <a:ext uri="{FF2B5EF4-FFF2-40B4-BE49-F238E27FC236}">
              <a16:creationId xmlns:a16="http://schemas.microsoft.com/office/drawing/2014/main" id="{00000000-0008-0000-0000-00009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2" name="PoljeZBesedilom 151">
          <a:extLst>
            <a:ext uri="{FF2B5EF4-FFF2-40B4-BE49-F238E27FC236}">
              <a16:creationId xmlns:a16="http://schemas.microsoft.com/office/drawing/2014/main" id="{00000000-0008-0000-0000-00009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3" name="PoljeZBesedilom 152">
          <a:extLst>
            <a:ext uri="{FF2B5EF4-FFF2-40B4-BE49-F238E27FC236}">
              <a16:creationId xmlns:a16="http://schemas.microsoft.com/office/drawing/2014/main" id="{00000000-0008-0000-0000-00009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4" name="PoljeZBesedilom 153">
          <a:extLst>
            <a:ext uri="{FF2B5EF4-FFF2-40B4-BE49-F238E27FC236}">
              <a16:creationId xmlns:a16="http://schemas.microsoft.com/office/drawing/2014/main" id="{00000000-0008-0000-0000-00009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5" name="PoljeZBesedilom 154">
          <a:extLst>
            <a:ext uri="{FF2B5EF4-FFF2-40B4-BE49-F238E27FC236}">
              <a16:creationId xmlns:a16="http://schemas.microsoft.com/office/drawing/2014/main" id="{00000000-0008-0000-0000-00009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6" name="PoljeZBesedilom 155">
          <a:extLst>
            <a:ext uri="{FF2B5EF4-FFF2-40B4-BE49-F238E27FC236}">
              <a16:creationId xmlns:a16="http://schemas.microsoft.com/office/drawing/2014/main" id="{00000000-0008-0000-0000-00009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7" name="PoljeZBesedilom 156">
          <a:extLst>
            <a:ext uri="{FF2B5EF4-FFF2-40B4-BE49-F238E27FC236}">
              <a16:creationId xmlns:a16="http://schemas.microsoft.com/office/drawing/2014/main" id="{00000000-0008-0000-0000-00009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8" name="PoljeZBesedilom 157">
          <a:extLst>
            <a:ext uri="{FF2B5EF4-FFF2-40B4-BE49-F238E27FC236}">
              <a16:creationId xmlns:a16="http://schemas.microsoft.com/office/drawing/2014/main" id="{00000000-0008-0000-0000-00009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9" name="PoljeZBesedilom 158">
          <a:extLst>
            <a:ext uri="{FF2B5EF4-FFF2-40B4-BE49-F238E27FC236}">
              <a16:creationId xmlns:a16="http://schemas.microsoft.com/office/drawing/2014/main" id="{00000000-0008-0000-0000-00009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0" name="PoljeZBesedilom 159">
          <a:extLst>
            <a:ext uri="{FF2B5EF4-FFF2-40B4-BE49-F238E27FC236}">
              <a16:creationId xmlns:a16="http://schemas.microsoft.com/office/drawing/2014/main" id="{00000000-0008-0000-0000-0000A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1" name="PoljeZBesedilom 160">
          <a:extLst>
            <a:ext uri="{FF2B5EF4-FFF2-40B4-BE49-F238E27FC236}">
              <a16:creationId xmlns:a16="http://schemas.microsoft.com/office/drawing/2014/main" id="{00000000-0008-0000-0000-0000A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2" name="PoljeZBesedilom 161">
          <a:extLst>
            <a:ext uri="{FF2B5EF4-FFF2-40B4-BE49-F238E27FC236}">
              <a16:creationId xmlns:a16="http://schemas.microsoft.com/office/drawing/2014/main" id="{00000000-0008-0000-0000-0000A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3" name="PoljeZBesedilom 162">
          <a:extLst>
            <a:ext uri="{FF2B5EF4-FFF2-40B4-BE49-F238E27FC236}">
              <a16:creationId xmlns:a16="http://schemas.microsoft.com/office/drawing/2014/main" id="{00000000-0008-0000-0000-0000A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4" name="PoljeZBesedilom 163">
          <a:extLst>
            <a:ext uri="{FF2B5EF4-FFF2-40B4-BE49-F238E27FC236}">
              <a16:creationId xmlns:a16="http://schemas.microsoft.com/office/drawing/2014/main" id="{00000000-0008-0000-0000-0000A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5" name="PoljeZBesedilom 164">
          <a:extLst>
            <a:ext uri="{FF2B5EF4-FFF2-40B4-BE49-F238E27FC236}">
              <a16:creationId xmlns:a16="http://schemas.microsoft.com/office/drawing/2014/main" id="{00000000-0008-0000-0000-0000A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6" name="PoljeZBesedilom 165">
          <a:extLst>
            <a:ext uri="{FF2B5EF4-FFF2-40B4-BE49-F238E27FC236}">
              <a16:creationId xmlns:a16="http://schemas.microsoft.com/office/drawing/2014/main" id="{00000000-0008-0000-0000-0000A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7" name="PoljeZBesedilom 166">
          <a:extLst>
            <a:ext uri="{FF2B5EF4-FFF2-40B4-BE49-F238E27FC236}">
              <a16:creationId xmlns:a16="http://schemas.microsoft.com/office/drawing/2014/main" id="{00000000-0008-0000-0000-0000A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8" name="PoljeZBesedilom 167">
          <a:extLst>
            <a:ext uri="{FF2B5EF4-FFF2-40B4-BE49-F238E27FC236}">
              <a16:creationId xmlns:a16="http://schemas.microsoft.com/office/drawing/2014/main" id="{00000000-0008-0000-0000-0000A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9" name="PoljeZBesedilom 168">
          <a:extLst>
            <a:ext uri="{FF2B5EF4-FFF2-40B4-BE49-F238E27FC236}">
              <a16:creationId xmlns:a16="http://schemas.microsoft.com/office/drawing/2014/main" id="{00000000-0008-0000-0000-0000A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0" name="PoljeZBesedilom 169">
          <a:extLst>
            <a:ext uri="{FF2B5EF4-FFF2-40B4-BE49-F238E27FC236}">
              <a16:creationId xmlns:a16="http://schemas.microsoft.com/office/drawing/2014/main" id="{00000000-0008-0000-0000-0000A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1" name="PoljeZBesedilom 170">
          <a:extLst>
            <a:ext uri="{FF2B5EF4-FFF2-40B4-BE49-F238E27FC236}">
              <a16:creationId xmlns:a16="http://schemas.microsoft.com/office/drawing/2014/main" id="{00000000-0008-0000-0000-0000A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2" name="PoljeZBesedilom 171">
          <a:extLst>
            <a:ext uri="{FF2B5EF4-FFF2-40B4-BE49-F238E27FC236}">
              <a16:creationId xmlns:a16="http://schemas.microsoft.com/office/drawing/2014/main" id="{00000000-0008-0000-0000-0000A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3" name="PoljeZBesedilom 172">
          <a:extLst>
            <a:ext uri="{FF2B5EF4-FFF2-40B4-BE49-F238E27FC236}">
              <a16:creationId xmlns:a16="http://schemas.microsoft.com/office/drawing/2014/main" id="{00000000-0008-0000-0000-0000A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4" name="PoljeZBesedilom 173">
          <a:extLst>
            <a:ext uri="{FF2B5EF4-FFF2-40B4-BE49-F238E27FC236}">
              <a16:creationId xmlns:a16="http://schemas.microsoft.com/office/drawing/2014/main" id="{00000000-0008-0000-0000-0000A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5" name="PoljeZBesedilom 174">
          <a:extLst>
            <a:ext uri="{FF2B5EF4-FFF2-40B4-BE49-F238E27FC236}">
              <a16:creationId xmlns:a16="http://schemas.microsoft.com/office/drawing/2014/main" id="{00000000-0008-0000-0000-0000A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6" name="PoljeZBesedilom 175">
          <a:extLst>
            <a:ext uri="{FF2B5EF4-FFF2-40B4-BE49-F238E27FC236}">
              <a16:creationId xmlns:a16="http://schemas.microsoft.com/office/drawing/2014/main" id="{00000000-0008-0000-0000-0000B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7" name="PoljeZBesedilom 176">
          <a:extLst>
            <a:ext uri="{FF2B5EF4-FFF2-40B4-BE49-F238E27FC236}">
              <a16:creationId xmlns:a16="http://schemas.microsoft.com/office/drawing/2014/main" id="{00000000-0008-0000-0000-0000B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8" name="PoljeZBesedilom 177">
          <a:extLst>
            <a:ext uri="{FF2B5EF4-FFF2-40B4-BE49-F238E27FC236}">
              <a16:creationId xmlns:a16="http://schemas.microsoft.com/office/drawing/2014/main" id="{00000000-0008-0000-0000-0000B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9" name="PoljeZBesedilom 178">
          <a:extLst>
            <a:ext uri="{FF2B5EF4-FFF2-40B4-BE49-F238E27FC236}">
              <a16:creationId xmlns:a16="http://schemas.microsoft.com/office/drawing/2014/main" id="{00000000-0008-0000-0000-0000B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0" name="PoljeZBesedilom 179">
          <a:extLst>
            <a:ext uri="{FF2B5EF4-FFF2-40B4-BE49-F238E27FC236}">
              <a16:creationId xmlns:a16="http://schemas.microsoft.com/office/drawing/2014/main" id="{00000000-0008-0000-0000-0000B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1" name="PoljeZBesedilom 180">
          <a:extLst>
            <a:ext uri="{FF2B5EF4-FFF2-40B4-BE49-F238E27FC236}">
              <a16:creationId xmlns:a16="http://schemas.microsoft.com/office/drawing/2014/main" id="{00000000-0008-0000-0000-0000B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2" name="PoljeZBesedilom 181">
          <a:extLst>
            <a:ext uri="{FF2B5EF4-FFF2-40B4-BE49-F238E27FC236}">
              <a16:creationId xmlns:a16="http://schemas.microsoft.com/office/drawing/2014/main" id="{00000000-0008-0000-0000-0000B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3" name="PoljeZBesedilom 182">
          <a:extLst>
            <a:ext uri="{FF2B5EF4-FFF2-40B4-BE49-F238E27FC236}">
              <a16:creationId xmlns:a16="http://schemas.microsoft.com/office/drawing/2014/main" id="{00000000-0008-0000-0000-0000B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4" name="PoljeZBesedilom 183">
          <a:extLst>
            <a:ext uri="{FF2B5EF4-FFF2-40B4-BE49-F238E27FC236}">
              <a16:creationId xmlns:a16="http://schemas.microsoft.com/office/drawing/2014/main" id="{00000000-0008-0000-0000-0000B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5" name="PoljeZBesedilom 184">
          <a:extLst>
            <a:ext uri="{FF2B5EF4-FFF2-40B4-BE49-F238E27FC236}">
              <a16:creationId xmlns:a16="http://schemas.microsoft.com/office/drawing/2014/main" id="{00000000-0008-0000-0000-0000B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6" name="PoljeZBesedilom 185">
          <a:extLst>
            <a:ext uri="{FF2B5EF4-FFF2-40B4-BE49-F238E27FC236}">
              <a16:creationId xmlns:a16="http://schemas.microsoft.com/office/drawing/2014/main" id="{00000000-0008-0000-0000-0000B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7" name="PoljeZBesedilom 186">
          <a:extLst>
            <a:ext uri="{FF2B5EF4-FFF2-40B4-BE49-F238E27FC236}">
              <a16:creationId xmlns:a16="http://schemas.microsoft.com/office/drawing/2014/main" id="{00000000-0008-0000-0000-0000B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8" name="PoljeZBesedilom 187">
          <a:extLst>
            <a:ext uri="{FF2B5EF4-FFF2-40B4-BE49-F238E27FC236}">
              <a16:creationId xmlns:a16="http://schemas.microsoft.com/office/drawing/2014/main" id="{00000000-0008-0000-0000-0000B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9" name="PoljeZBesedilom 188">
          <a:extLst>
            <a:ext uri="{FF2B5EF4-FFF2-40B4-BE49-F238E27FC236}">
              <a16:creationId xmlns:a16="http://schemas.microsoft.com/office/drawing/2014/main" id="{00000000-0008-0000-0000-0000B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0" name="PoljeZBesedilom 189">
          <a:extLst>
            <a:ext uri="{FF2B5EF4-FFF2-40B4-BE49-F238E27FC236}">
              <a16:creationId xmlns:a16="http://schemas.microsoft.com/office/drawing/2014/main" id="{00000000-0008-0000-0000-0000B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1" name="PoljeZBesedilom 190">
          <a:extLst>
            <a:ext uri="{FF2B5EF4-FFF2-40B4-BE49-F238E27FC236}">
              <a16:creationId xmlns:a16="http://schemas.microsoft.com/office/drawing/2014/main" id="{00000000-0008-0000-0000-0000B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2" name="PoljeZBesedilom 191">
          <a:extLst>
            <a:ext uri="{FF2B5EF4-FFF2-40B4-BE49-F238E27FC236}">
              <a16:creationId xmlns:a16="http://schemas.microsoft.com/office/drawing/2014/main" id="{00000000-0008-0000-0000-0000C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3" name="PoljeZBesedilom 192">
          <a:extLst>
            <a:ext uri="{FF2B5EF4-FFF2-40B4-BE49-F238E27FC236}">
              <a16:creationId xmlns:a16="http://schemas.microsoft.com/office/drawing/2014/main" id="{00000000-0008-0000-0000-0000C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4" name="PoljeZBesedilom 193">
          <a:extLst>
            <a:ext uri="{FF2B5EF4-FFF2-40B4-BE49-F238E27FC236}">
              <a16:creationId xmlns:a16="http://schemas.microsoft.com/office/drawing/2014/main" id="{00000000-0008-0000-0000-0000C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5" name="PoljeZBesedilom 194">
          <a:extLst>
            <a:ext uri="{FF2B5EF4-FFF2-40B4-BE49-F238E27FC236}">
              <a16:creationId xmlns:a16="http://schemas.microsoft.com/office/drawing/2014/main" id="{00000000-0008-0000-0000-0000C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6" name="PoljeZBesedilom 195">
          <a:extLst>
            <a:ext uri="{FF2B5EF4-FFF2-40B4-BE49-F238E27FC236}">
              <a16:creationId xmlns:a16="http://schemas.microsoft.com/office/drawing/2014/main" id="{00000000-0008-0000-0000-0000C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7" name="PoljeZBesedilom 196">
          <a:extLst>
            <a:ext uri="{FF2B5EF4-FFF2-40B4-BE49-F238E27FC236}">
              <a16:creationId xmlns:a16="http://schemas.microsoft.com/office/drawing/2014/main" id="{00000000-0008-0000-0000-0000C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8" name="PoljeZBesedilom 197">
          <a:extLst>
            <a:ext uri="{FF2B5EF4-FFF2-40B4-BE49-F238E27FC236}">
              <a16:creationId xmlns:a16="http://schemas.microsoft.com/office/drawing/2014/main" id="{00000000-0008-0000-0000-0000C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9" name="PoljeZBesedilom 198">
          <a:extLst>
            <a:ext uri="{FF2B5EF4-FFF2-40B4-BE49-F238E27FC236}">
              <a16:creationId xmlns:a16="http://schemas.microsoft.com/office/drawing/2014/main" id="{00000000-0008-0000-0000-0000C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0" name="PoljeZBesedilom 199">
          <a:extLst>
            <a:ext uri="{FF2B5EF4-FFF2-40B4-BE49-F238E27FC236}">
              <a16:creationId xmlns:a16="http://schemas.microsoft.com/office/drawing/2014/main" id="{00000000-0008-0000-0000-0000C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1" name="PoljeZBesedilom 200">
          <a:extLst>
            <a:ext uri="{FF2B5EF4-FFF2-40B4-BE49-F238E27FC236}">
              <a16:creationId xmlns:a16="http://schemas.microsoft.com/office/drawing/2014/main" id="{00000000-0008-0000-0000-0000C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2" name="PoljeZBesedilom 201">
          <a:extLst>
            <a:ext uri="{FF2B5EF4-FFF2-40B4-BE49-F238E27FC236}">
              <a16:creationId xmlns:a16="http://schemas.microsoft.com/office/drawing/2014/main" id="{00000000-0008-0000-0000-0000C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3" name="PoljeZBesedilom 202">
          <a:extLst>
            <a:ext uri="{FF2B5EF4-FFF2-40B4-BE49-F238E27FC236}">
              <a16:creationId xmlns:a16="http://schemas.microsoft.com/office/drawing/2014/main" id="{00000000-0008-0000-0000-0000C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4" name="PoljeZBesedilom 203">
          <a:extLst>
            <a:ext uri="{FF2B5EF4-FFF2-40B4-BE49-F238E27FC236}">
              <a16:creationId xmlns:a16="http://schemas.microsoft.com/office/drawing/2014/main" id="{00000000-0008-0000-0000-0000C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5" name="PoljeZBesedilom 204">
          <a:extLst>
            <a:ext uri="{FF2B5EF4-FFF2-40B4-BE49-F238E27FC236}">
              <a16:creationId xmlns:a16="http://schemas.microsoft.com/office/drawing/2014/main" id="{00000000-0008-0000-0000-0000C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6" name="PoljeZBesedilom 205">
          <a:extLst>
            <a:ext uri="{FF2B5EF4-FFF2-40B4-BE49-F238E27FC236}">
              <a16:creationId xmlns:a16="http://schemas.microsoft.com/office/drawing/2014/main" id="{00000000-0008-0000-0000-0000C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7" name="PoljeZBesedilom 206">
          <a:extLst>
            <a:ext uri="{FF2B5EF4-FFF2-40B4-BE49-F238E27FC236}">
              <a16:creationId xmlns:a16="http://schemas.microsoft.com/office/drawing/2014/main" id="{00000000-0008-0000-0000-0000C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8" name="PoljeZBesedilom 207">
          <a:extLst>
            <a:ext uri="{FF2B5EF4-FFF2-40B4-BE49-F238E27FC236}">
              <a16:creationId xmlns:a16="http://schemas.microsoft.com/office/drawing/2014/main" id="{00000000-0008-0000-0000-0000D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9" name="PoljeZBesedilom 208">
          <a:extLst>
            <a:ext uri="{FF2B5EF4-FFF2-40B4-BE49-F238E27FC236}">
              <a16:creationId xmlns:a16="http://schemas.microsoft.com/office/drawing/2014/main" id="{00000000-0008-0000-0000-0000D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0</xdr:col>
      <xdr:colOff>333375</xdr:colOff>
      <xdr:row>0</xdr:row>
      <xdr:rowOff>96520</xdr:rowOff>
    </xdr:from>
    <xdr:to>
      <xdr:col>1</xdr:col>
      <xdr:colOff>1216025</xdr:colOff>
      <xdr:row>2</xdr:row>
      <xdr:rowOff>118745</xdr:rowOff>
    </xdr:to>
    <xdr:pic>
      <xdr:nvPicPr>
        <xdr:cNvPr id="210" name="Slika 209">
          <a:extLst>
            <a:ext uri="{FF2B5EF4-FFF2-40B4-BE49-F238E27FC236}">
              <a16:creationId xmlns:a16="http://schemas.microsoft.com/office/drawing/2014/main" id="{00000000-0008-0000-0000-0000D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3375" y="96520"/>
          <a:ext cx="1301750" cy="384175"/>
        </a:xfrm>
        <a:prstGeom prst="rect">
          <a:avLst/>
        </a:prstGeom>
        <a:noFill/>
      </xdr:spPr>
    </xdr:pic>
    <xdr:clientData/>
  </xdr:twoCellAnchor>
  <xdr:twoCellAnchor editAs="oneCell">
    <xdr:from>
      <xdr:col>1</xdr:col>
      <xdr:colOff>1277620</xdr:colOff>
      <xdr:row>0</xdr:row>
      <xdr:rowOff>95250</xdr:rowOff>
    </xdr:from>
    <xdr:to>
      <xdr:col>1</xdr:col>
      <xdr:colOff>2381885</xdr:colOff>
      <xdr:row>2</xdr:row>
      <xdr:rowOff>126365</xdr:rowOff>
    </xdr:to>
    <xdr:pic>
      <xdr:nvPicPr>
        <xdr:cNvPr id="211" name="Slika 210">
          <a:extLst>
            <a:ext uri="{FF2B5EF4-FFF2-40B4-BE49-F238E27FC236}">
              <a16:creationId xmlns:a16="http://schemas.microsoft.com/office/drawing/2014/main" id="{00000000-0008-0000-0000-0000D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96720" y="95250"/>
          <a:ext cx="1104265" cy="393065"/>
        </a:xfrm>
        <a:prstGeom prst="rect">
          <a:avLst/>
        </a:prstGeom>
        <a:noFill/>
      </xdr:spPr>
    </xdr:pic>
    <xdr:clientData/>
  </xdr:twoCellAnchor>
  <xdr:twoCellAnchor editAs="oneCell">
    <xdr:from>
      <xdr:col>1</xdr:col>
      <xdr:colOff>2524125</xdr:colOff>
      <xdr:row>0</xdr:row>
      <xdr:rowOff>134620</xdr:rowOff>
    </xdr:from>
    <xdr:to>
      <xdr:col>3</xdr:col>
      <xdr:colOff>421005</xdr:colOff>
      <xdr:row>2</xdr:row>
      <xdr:rowOff>7620</xdr:rowOff>
    </xdr:to>
    <xdr:pic>
      <xdr:nvPicPr>
        <xdr:cNvPr id="212" name="Slika 211">
          <a:extLst>
            <a:ext uri="{FF2B5EF4-FFF2-40B4-BE49-F238E27FC236}">
              <a16:creationId xmlns:a16="http://schemas.microsoft.com/office/drawing/2014/main" id="{00000000-0008-0000-0000-0000D4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943225" y="134620"/>
          <a:ext cx="1221105" cy="234950"/>
        </a:xfrm>
        <a:prstGeom prst="rect">
          <a:avLst/>
        </a:prstGeom>
        <a:noFill/>
      </xdr:spPr>
    </xdr:pic>
    <xdr:clientData/>
  </xdr:twoCellAnchor>
  <xdr:twoCellAnchor editAs="oneCell">
    <xdr:from>
      <xdr:col>4</xdr:col>
      <xdr:colOff>44450</xdr:colOff>
      <xdr:row>0</xdr:row>
      <xdr:rowOff>121920</xdr:rowOff>
    </xdr:from>
    <xdr:to>
      <xdr:col>5</xdr:col>
      <xdr:colOff>280036</xdr:colOff>
      <xdr:row>2</xdr:row>
      <xdr:rowOff>40005</xdr:rowOff>
    </xdr:to>
    <xdr:pic>
      <xdr:nvPicPr>
        <xdr:cNvPr id="213" name="Slika 212">
          <a:extLst>
            <a:ext uri="{FF2B5EF4-FFF2-40B4-BE49-F238E27FC236}">
              <a16:creationId xmlns:a16="http://schemas.microsoft.com/office/drawing/2014/main" id="{00000000-0008-0000-0000-0000D5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340225" y="121920"/>
          <a:ext cx="940435" cy="280035"/>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18"/>
  <sheetViews>
    <sheetView tabSelected="1" view="pageBreakPreview" topLeftCell="A1103" zoomScale="130" zoomScaleNormal="100" zoomScaleSheetLayoutView="130" workbookViewId="0">
      <selection activeCell="E1102" sqref="E1102:E1108"/>
    </sheetView>
  </sheetViews>
  <sheetFormatPr defaultColWidth="9.21875" defaultRowHeight="13.8"/>
  <cols>
    <col min="1" max="1" width="6.21875" style="192" customWidth="1"/>
    <col min="2" max="2" width="42.77734375" style="1" customWidth="1"/>
    <col min="3" max="3" width="7.21875" style="2" customWidth="1"/>
    <col min="4" max="4" width="10.21875" style="3" customWidth="1"/>
    <col min="5" max="5" width="10.5546875" style="4" customWidth="1"/>
    <col min="6" max="6" width="12.21875" style="5" customWidth="1"/>
    <col min="7" max="7" width="10.44140625" style="5" bestFit="1" customWidth="1"/>
    <col min="8" max="16384" width="9.21875" style="5"/>
  </cols>
  <sheetData>
    <row r="1" spans="1:6" s="18" customFormat="1" ht="15" customHeight="1">
      <c r="A1" s="165"/>
      <c r="C1" s="20"/>
      <c r="D1" s="21"/>
      <c r="E1" s="19"/>
      <c r="F1" s="19"/>
    </row>
    <row r="2" spans="1:6" s="18" customFormat="1" ht="13.5" customHeight="1">
      <c r="A2" s="165"/>
      <c r="C2" s="20"/>
      <c r="D2" s="21"/>
      <c r="E2" s="19"/>
      <c r="F2" s="19"/>
    </row>
    <row r="3" spans="1:6" s="18" customFormat="1" ht="13.5" customHeight="1">
      <c r="A3" s="165"/>
      <c r="C3" s="20"/>
      <c r="D3" s="21"/>
      <c r="E3" s="19"/>
      <c r="F3" s="19"/>
    </row>
    <row r="4" spans="1:6" s="18" customFormat="1" ht="9.75" customHeight="1">
      <c r="A4" s="165"/>
      <c r="C4" s="20"/>
      <c r="D4" s="21"/>
      <c r="E4" s="19"/>
      <c r="F4" s="19"/>
    </row>
    <row r="5" spans="1:6" s="18" customFormat="1" ht="37.5" customHeight="1" thickBot="1">
      <c r="A5" s="165"/>
      <c r="C5" s="20"/>
      <c r="D5" s="21"/>
      <c r="E5" s="19"/>
      <c r="F5" s="19"/>
    </row>
    <row r="6" spans="1:6" s="22" customFormat="1" ht="18.75" customHeight="1" thickBot="1">
      <c r="A6" s="174" t="s">
        <v>0</v>
      </c>
      <c r="B6" s="49" t="s">
        <v>1</v>
      </c>
      <c r="C6" s="50" t="s">
        <v>2</v>
      </c>
      <c r="D6" s="51" t="s">
        <v>10</v>
      </c>
      <c r="E6" s="52" t="s">
        <v>11</v>
      </c>
      <c r="F6" s="53" t="s">
        <v>7</v>
      </c>
    </row>
    <row r="7" spans="1:6" s="23" customFormat="1" ht="61.5" customHeight="1">
      <c r="A7" s="175"/>
      <c r="B7" s="221" t="s">
        <v>12</v>
      </c>
      <c r="C7" s="221"/>
      <c r="D7" s="221"/>
      <c r="E7" s="221"/>
      <c r="F7" s="222"/>
    </row>
    <row r="8" spans="1:6" s="18" customFormat="1" ht="18" customHeight="1">
      <c r="A8" s="175"/>
      <c r="B8" s="54"/>
      <c r="C8" s="54"/>
      <c r="D8" s="54"/>
      <c r="E8" s="54"/>
      <c r="F8" s="55"/>
    </row>
    <row r="9" spans="1:6" s="6" customFormat="1" ht="22.5" customHeight="1">
      <c r="A9" s="176"/>
      <c r="B9" s="56" t="s">
        <v>13</v>
      </c>
      <c r="C9" s="57"/>
      <c r="D9" s="57"/>
      <c r="E9" s="58"/>
      <c r="F9" s="59"/>
    </row>
    <row r="10" spans="1:6" s="6" customFormat="1" ht="15.75" customHeight="1">
      <c r="A10" s="176"/>
      <c r="B10" s="56"/>
      <c r="C10" s="57"/>
      <c r="D10" s="57"/>
      <c r="E10" s="58"/>
      <c r="F10" s="59"/>
    </row>
    <row r="11" spans="1:6" s="44" customFormat="1" ht="18" customHeight="1">
      <c r="A11" s="177"/>
      <c r="B11" s="167" t="s">
        <v>31</v>
      </c>
      <c r="C11" s="69"/>
      <c r="D11" s="69"/>
      <c r="E11" s="70"/>
      <c r="F11" s="70"/>
    </row>
    <row r="12" spans="1:6" s="44" customFormat="1" ht="13.5" customHeight="1">
      <c r="A12" s="177"/>
      <c r="B12" s="68"/>
      <c r="C12" s="69"/>
      <c r="D12" s="69"/>
      <c r="E12" s="70"/>
      <c r="F12" s="70"/>
    </row>
    <row r="13" spans="1:6" s="18" customFormat="1" ht="105" customHeight="1">
      <c r="A13" s="178">
        <v>1</v>
      </c>
      <c r="B13" s="201" t="s">
        <v>32</v>
      </c>
      <c r="C13" s="69"/>
      <c r="D13" s="69"/>
      <c r="E13" s="70"/>
      <c r="F13" s="70"/>
    </row>
    <row r="14" spans="1:6" s="45" customFormat="1" ht="14.4">
      <c r="A14" s="178"/>
      <c r="B14" s="68"/>
      <c r="C14" s="71"/>
      <c r="D14" s="71"/>
      <c r="E14" s="70"/>
      <c r="F14" s="70"/>
    </row>
    <row r="15" spans="1:6" s="46" customFormat="1" ht="14.4">
      <c r="A15" s="178"/>
      <c r="B15" s="200" t="s">
        <v>33</v>
      </c>
      <c r="C15" s="71"/>
      <c r="D15" s="71"/>
      <c r="E15" s="70"/>
      <c r="F15" s="70"/>
    </row>
    <row r="16" spans="1:6" s="46" customFormat="1" ht="14.4">
      <c r="A16" s="178"/>
      <c r="B16" s="213" t="s">
        <v>34</v>
      </c>
      <c r="C16" s="71"/>
      <c r="D16" s="71"/>
      <c r="E16" s="70"/>
      <c r="F16" s="70"/>
    </row>
    <row r="17" spans="1:6" s="23" customFormat="1" ht="14.4">
      <c r="A17" s="178"/>
      <c r="B17" s="213" t="s">
        <v>35</v>
      </c>
      <c r="C17" s="71"/>
      <c r="D17" s="71"/>
      <c r="E17" s="70"/>
      <c r="F17" s="70"/>
    </row>
    <row r="18" spans="1:6" s="47" customFormat="1" ht="28.8">
      <c r="A18" s="178"/>
      <c r="B18" s="203" t="s">
        <v>36</v>
      </c>
      <c r="C18" s="71"/>
      <c r="D18" s="71"/>
      <c r="E18" s="70"/>
      <c r="F18" s="70"/>
    </row>
    <row r="19" spans="1:6" s="18" customFormat="1" ht="27.6">
      <c r="A19" s="178"/>
      <c r="B19" s="213" t="s">
        <v>37</v>
      </c>
      <c r="C19" s="71"/>
      <c r="D19" s="71"/>
      <c r="E19" s="70"/>
      <c r="F19" s="70"/>
    </row>
    <row r="20" spans="1:6" s="47" customFormat="1" ht="28.8">
      <c r="A20" s="178"/>
      <c r="B20" s="203" t="s">
        <v>38</v>
      </c>
      <c r="C20" s="71"/>
      <c r="D20" s="71"/>
      <c r="E20" s="70"/>
      <c r="F20" s="70"/>
    </row>
    <row r="21" spans="1:6" s="47" customFormat="1" ht="14.4">
      <c r="A21" s="178"/>
      <c r="B21" s="203" t="s">
        <v>39</v>
      </c>
      <c r="C21" s="71"/>
      <c r="D21" s="71"/>
      <c r="E21" s="70"/>
      <c r="F21" s="70"/>
    </row>
    <row r="22" spans="1:6" s="23" customFormat="1" ht="14.4">
      <c r="A22" s="178"/>
      <c r="B22" s="203" t="s">
        <v>40</v>
      </c>
      <c r="C22" s="71"/>
      <c r="D22" s="71"/>
      <c r="E22" s="70"/>
      <c r="F22" s="70"/>
    </row>
    <row r="23" spans="1:6" s="18" customFormat="1" ht="28.8">
      <c r="A23" s="178"/>
      <c r="B23" s="203" t="s">
        <v>41</v>
      </c>
      <c r="C23" s="71"/>
      <c r="D23" s="71"/>
      <c r="E23" s="70"/>
      <c r="F23" s="70"/>
    </row>
    <row r="24" spans="1:6" s="18" customFormat="1" ht="14.4">
      <c r="A24" s="178"/>
      <c r="B24" s="72" t="s">
        <v>42</v>
      </c>
      <c r="C24" s="71"/>
      <c r="D24" s="71"/>
      <c r="E24" s="70"/>
      <c r="F24" s="70"/>
    </row>
    <row r="25" spans="1:6" s="18" customFormat="1" ht="14.4">
      <c r="A25" s="178"/>
      <c r="B25" s="68"/>
      <c r="C25" s="71"/>
      <c r="D25" s="71"/>
      <c r="E25" s="70"/>
      <c r="F25" s="70"/>
    </row>
    <row r="26" spans="1:6" s="18" customFormat="1" ht="14.4">
      <c r="A26" s="178"/>
      <c r="B26" s="73" t="s">
        <v>43</v>
      </c>
      <c r="C26" s="71"/>
      <c r="D26" s="71"/>
      <c r="E26" s="70"/>
      <c r="F26" s="70"/>
    </row>
    <row r="27" spans="1:6" s="47" customFormat="1" ht="14.4">
      <c r="A27" s="178"/>
      <c r="B27" s="73" t="s">
        <v>44</v>
      </c>
      <c r="C27" s="71"/>
      <c r="D27" s="71"/>
      <c r="E27" s="70"/>
      <c r="F27" s="70"/>
    </row>
    <row r="28" spans="1:6" s="47" customFormat="1" ht="14.4">
      <c r="A28" s="178"/>
      <c r="B28" s="73" t="s">
        <v>45</v>
      </c>
      <c r="C28" s="71"/>
      <c r="D28" s="71"/>
      <c r="E28" s="70"/>
      <c r="F28" s="70"/>
    </row>
    <row r="29" spans="1:6" s="47" customFormat="1" ht="14.4">
      <c r="A29" s="178"/>
      <c r="B29" s="73" t="s">
        <v>46</v>
      </c>
      <c r="C29" s="71"/>
      <c r="D29" s="71"/>
      <c r="E29" s="70"/>
      <c r="F29" s="70"/>
    </row>
    <row r="30" spans="1:6" s="47" customFormat="1" ht="14.4">
      <c r="A30" s="178"/>
      <c r="B30" s="68"/>
      <c r="C30" s="71"/>
      <c r="D30" s="71"/>
      <c r="E30" s="70"/>
      <c r="F30" s="70"/>
    </row>
    <row r="31" spans="1:6" s="47" customFormat="1" ht="14.4">
      <c r="A31" s="178"/>
      <c r="B31" s="169" t="s">
        <v>47</v>
      </c>
      <c r="C31" s="71"/>
      <c r="D31" s="71"/>
      <c r="E31" s="70"/>
      <c r="F31" s="70"/>
    </row>
    <row r="32" spans="1:6" s="47" customFormat="1" ht="14.4">
      <c r="A32" s="178"/>
      <c r="B32" s="74" t="s">
        <v>48</v>
      </c>
      <c r="C32" s="71"/>
      <c r="D32" s="71"/>
      <c r="E32" s="70"/>
      <c r="F32" s="70"/>
    </row>
    <row r="33" spans="1:6" s="47" customFormat="1" ht="14.4">
      <c r="A33" s="178"/>
      <c r="B33" s="74" t="s">
        <v>49</v>
      </c>
      <c r="C33" s="71"/>
      <c r="D33" s="71"/>
      <c r="E33" s="70"/>
      <c r="F33" s="70"/>
    </row>
    <row r="34" spans="1:6" s="47" customFormat="1" ht="28.8">
      <c r="A34" s="178"/>
      <c r="B34" s="74" t="s">
        <v>50</v>
      </c>
      <c r="C34" s="71"/>
      <c r="D34" s="71"/>
      <c r="E34" s="70"/>
      <c r="F34" s="70"/>
    </row>
    <row r="35" spans="1:6" s="47" customFormat="1" ht="14.4">
      <c r="A35" s="178"/>
      <c r="B35" s="74" t="s">
        <v>51</v>
      </c>
      <c r="C35" s="71"/>
      <c r="D35" s="71"/>
      <c r="E35" s="70"/>
      <c r="F35" s="70"/>
    </row>
    <row r="36" spans="1:6" s="47" customFormat="1" ht="14.4">
      <c r="A36" s="178"/>
      <c r="B36" s="74" t="s">
        <v>52</v>
      </c>
      <c r="C36" s="71"/>
      <c r="D36" s="71"/>
      <c r="E36" s="70"/>
      <c r="F36" s="70"/>
    </row>
    <row r="37" spans="1:6" s="47" customFormat="1" ht="14.4">
      <c r="A37" s="178"/>
      <c r="B37" s="74" t="s">
        <v>53</v>
      </c>
      <c r="C37" s="71"/>
      <c r="D37" s="71"/>
      <c r="E37" s="70"/>
      <c r="F37" s="70"/>
    </row>
    <row r="38" spans="1:6" s="47" customFormat="1" ht="14.4">
      <c r="A38" s="178"/>
      <c r="B38" s="74" t="s">
        <v>54</v>
      </c>
      <c r="C38" s="71"/>
      <c r="D38" s="71"/>
      <c r="E38" s="70"/>
      <c r="F38" s="70"/>
    </row>
    <row r="39" spans="1:6" s="47" customFormat="1" ht="14.4">
      <c r="A39" s="178"/>
      <c r="B39" s="74" t="s">
        <v>55</v>
      </c>
      <c r="C39" s="71"/>
      <c r="D39" s="71"/>
      <c r="E39" s="70"/>
      <c r="F39" s="70"/>
    </row>
    <row r="40" spans="1:6" s="47" customFormat="1" ht="14.4">
      <c r="A40" s="178"/>
      <c r="B40" s="68"/>
      <c r="C40" s="71"/>
      <c r="D40" s="71"/>
      <c r="E40" s="70"/>
      <c r="F40" s="70"/>
    </row>
    <row r="41" spans="1:6" s="47" customFormat="1" ht="14.4">
      <c r="A41" s="178"/>
      <c r="B41" s="74" t="s">
        <v>56</v>
      </c>
      <c r="C41" s="71"/>
      <c r="D41" s="71"/>
      <c r="E41" s="70"/>
      <c r="F41" s="70"/>
    </row>
    <row r="42" spans="1:6" s="47" customFormat="1" ht="14.4">
      <c r="A42" s="178"/>
      <c r="B42" s="74" t="s">
        <v>57</v>
      </c>
      <c r="C42" s="71"/>
      <c r="D42" s="71"/>
      <c r="E42" s="70"/>
      <c r="F42" s="70"/>
    </row>
    <row r="43" spans="1:6" s="47" customFormat="1" ht="28.8">
      <c r="A43" s="178"/>
      <c r="B43" s="74" t="s">
        <v>50</v>
      </c>
      <c r="C43" s="71"/>
      <c r="D43" s="71"/>
      <c r="E43" s="70"/>
      <c r="F43" s="70"/>
    </row>
    <row r="44" spans="1:6" s="47" customFormat="1" ht="14.4">
      <c r="A44" s="178"/>
      <c r="B44" s="74" t="s">
        <v>58</v>
      </c>
      <c r="C44" s="71"/>
      <c r="D44" s="71"/>
      <c r="E44" s="70"/>
      <c r="F44" s="70"/>
    </row>
    <row r="45" spans="1:6" s="47" customFormat="1" ht="14.4">
      <c r="A45" s="178"/>
      <c r="B45" s="74" t="s">
        <v>59</v>
      </c>
      <c r="C45" s="71"/>
      <c r="D45" s="71"/>
      <c r="E45" s="70"/>
      <c r="F45" s="70"/>
    </row>
    <row r="46" spans="1:6" s="47" customFormat="1" ht="14.4">
      <c r="A46" s="178"/>
      <c r="B46" s="74" t="s">
        <v>60</v>
      </c>
      <c r="C46" s="71"/>
      <c r="D46" s="71"/>
      <c r="E46" s="70"/>
      <c r="F46" s="70"/>
    </row>
    <row r="47" spans="1:6" s="47" customFormat="1" ht="14.4">
      <c r="A47" s="178"/>
      <c r="B47" s="74" t="s">
        <v>61</v>
      </c>
      <c r="C47" s="71"/>
      <c r="D47" s="71"/>
      <c r="E47" s="70"/>
      <c r="F47" s="70"/>
    </row>
    <row r="48" spans="1:6" s="47" customFormat="1" ht="14.4">
      <c r="A48" s="178"/>
      <c r="B48" s="74" t="s">
        <v>62</v>
      </c>
      <c r="C48" s="71"/>
      <c r="D48" s="71"/>
      <c r="E48" s="70"/>
      <c r="F48" s="70"/>
    </row>
    <row r="49" spans="1:6" s="47" customFormat="1" ht="14.4">
      <c r="A49" s="178"/>
      <c r="B49" s="68"/>
      <c r="C49" s="71"/>
      <c r="D49" s="71"/>
      <c r="E49" s="70"/>
      <c r="F49" s="70"/>
    </row>
    <row r="50" spans="1:6" s="47" customFormat="1" ht="14.4">
      <c r="A50" s="178"/>
      <c r="B50" s="74" t="s">
        <v>63</v>
      </c>
      <c r="C50" s="71"/>
      <c r="D50" s="71"/>
      <c r="E50" s="70"/>
      <c r="F50" s="70"/>
    </row>
    <row r="51" spans="1:6" s="47" customFormat="1" ht="14.4">
      <c r="A51" s="178"/>
      <c r="B51" s="74" t="s">
        <v>64</v>
      </c>
      <c r="C51" s="71"/>
      <c r="D51" s="71"/>
      <c r="E51" s="70"/>
      <c r="F51" s="70"/>
    </row>
    <row r="52" spans="1:6" s="47" customFormat="1" ht="14.4">
      <c r="A52" s="178"/>
      <c r="B52" s="74" t="s">
        <v>65</v>
      </c>
      <c r="C52" s="71"/>
      <c r="D52" s="71"/>
      <c r="E52" s="70"/>
      <c r="F52" s="70"/>
    </row>
    <row r="53" spans="1:6" s="47" customFormat="1" ht="14.4">
      <c r="A53" s="178"/>
      <c r="B53" s="74" t="s">
        <v>66</v>
      </c>
      <c r="C53" s="71"/>
      <c r="D53" s="71"/>
      <c r="E53" s="70"/>
      <c r="F53" s="70"/>
    </row>
    <row r="54" spans="1:6" s="18" customFormat="1" ht="14.4">
      <c r="A54" s="178"/>
      <c r="B54" s="74" t="s">
        <v>67</v>
      </c>
      <c r="C54" s="71"/>
      <c r="D54" s="71"/>
      <c r="E54" s="70"/>
      <c r="F54" s="70"/>
    </row>
    <row r="55" spans="1:6" s="45" customFormat="1" ht="14.4">
      <c r="A55" s="178"/>
      <c r="B55" s="74" t="s">
        <v>68</v>
      </c>
      <c r="C55" s="71"/>
      <c r="D55" s="71"/>
      <c r="E55" s="70"/>
      <c r="F55" s="70"/>
    </row>
    <row r="56" spans="1:6" s="46" customFormat="1" ht="14.4">
      <c r="A56" s="178"/>
      <c r="B56" s="74" t="s">
        <v>69</v>
      </c>
      <c r="C56" s="71"/>
      <c r="D56" s="71"/>
      <c r="E56" s="70"/>
      <c r="F56" s="70"/>
    </row>
    <row r="57" spans="1:6" s="46" customFormat="1" ht="14.4">
      <c r="A57" s="178"/>
      <c r="B57" s="68"/>
      <c r="C57" s="71"/>
      <c r="D57" s="71"/>
      <c r="E57" s="70"/>
      <c r="F57" s="70"/>
    </row>
    <row r="58" spans="1:6" s="23" customFormat="1" ht="158.4">
      <c r="A58" s="178"/>
      <c r="B58" s="205" t="s">
        <v>656</v>
      </c>
      <c r="C58" s="71"/>
      <c r="D58" s="71"/>
      <c r="E58" s="70"/>
      <c r="F58" s="70"/>
    </row>
    <row r="59" spans="1:6" s="23" customFormat="1" ht="14.4">
      <c r="A59" s="178"/>
      <c r="B59" s="68"/>
      <c r="C59" s="71"/>
      <c r="D59" s="71"/>
      <c r="E59" s="70"/>
      <c r="F59" s="70"/>
    </row>
    <row r="60" spans="1:6" s="18" customFormat="1" ht="28.8">
      <c r="A60" s="178"/>
      <c r="B60" s="205" t="s">
        <v>657</v>
      </c>
      <c r="C60" s="71"/>
      <c r="D60" s="71"/>
      <c r="E60" s="70"/>
      <c r="F60" s="70"/>
    </row>
    <row r="61" spans="1:6" s="18" customFormat="1" ht="14.4">
      <c r="A61" s="178"/>
      <c r="B61" s="68"/>
      <c r="C61" s="71"/>
      <c r="D61" s="71"/>
      <c r="E61" s="70"/>
      <c r="F61" s="70"/>
    </row>
    <row r="62" spans="1:6" s="18" customFormat="1" ht="41.4">
      <c r="A62" s="178"/>
      <c r="B62" s="201" t="s">
        <v>70</v>
      </c>
      <c r="C62" s="71"/>
      <c r="D62" s="71"/>
      <c r="E62" s="70"/>
      <c r="F62" s="70"/>
    </row>
    <row r="63" spans="1:6" s="45" customFormat="1" ht="14.4">
      <c r="A63" s="178"/>
      <c r="B63" s="68"/>
      <c r="C63" s="71"/>
      <c r="D63" s="71"/>
      <c r="E63" s="70"/>
      <c r="F63" s="70"/>
    </row>
    <row r="64" spans="1:6" s="47" customFormat="1" ht="55.2">
      <c r="A64" s="178"/>
      <c r="B64" s="200" t="s">
        <v>71</v>
      </c>
      <c r="C64" s="71"/>
      <c r="D64" s="71"/>
      <c r="E64" s="70"/>
      <c r="F64" s="70"/>
    </row>
    <row r="65" spans="1:6" s="47" customFormat="1" ht="14.4">
      <c r="A65" s="178"/>
      <c r="B65" s="68"/>
      <c r="C65" s="71"/>
      <c r="D65" s="71"/>
      <c r="E65" s="70"/>
      <c r="F65" s="70"/>
    </row>
    <row r="66" spans="1:6" s="47" customFormat="1" ht="55.2">
      <c r="A66" s="178"/>
      <c r="B66" s="200" t="s">
        <v>72</v>
      </c>
      <c r="C66" s="71"/>
      <c r="D66" s="71"/>
      <c r="E66" s="70"/>
      <c r="F66" s="70"/>
    </row>
    <row r="67" spans="1:6" s="47" customFormat="1" ht="14.4">
      <c r="A67" s="178"/>
      <c r="B67" s="68"/>
      <c r="C67" s="71"/>
      <c r="D67" s="71"/>
      <c r="E67" s="70"/>
      <c r="F67" s="70"/>
    </row>
    <row r="68" spans="1:6" s="47" customFormat="1" ht="57.6">
      <c r="A68" s="178"/>
      <c r="B68" s="200" t="s">
        <v>658</v>
      </c>
      <c r="C68" s="71"/>
      <c r="D68" s="71"/>
      <c r="E68" s="70"/>
      <c r="F68" s="70"/>
    </row>
    <row r="69" spans="1:6" s="47" customFormat="1" ht="14.4">
      <c r="A69" s="178"/>
      <c r="B69" s="68"/>
      <c r="C69" s="71"/>
      <c r="D69" s="71"/>
      <c r="E69" s="70"/>
      <c r="F69" s="70"/>
    </row>
    <row r="70" spans="1:6" s="47" customFormat="1" ht="87.75" customHeight="1">
      <c r="A70" s="178"/>
      <c r="B70" s="200" t="s">
        <v>73</v>
      </c>
      <c r="C70" s="71"/>
      <c r="D70" s="71"/>
      <c r="E70" s="70"/>
      <c r="F70" s="70"/>
    </row>
    <row r="71" spans="1:6" s="47" customFormat="1" ht="14.4">
      <c r="A71" s="178"/>
      <c r="B71" s="68" t="s">
        <v>74</v>
      </c>
      <c r="C71" s="69" t="s">
        <v>3</v>
      </c>
      <c r="D71" s="69">
        <v>1</v>
      </c>
      <c r="E71" s="70"/>
      <c r="F71" s="70">
        <f>D71*E71</f>
        <v>0</v>
      </c>
    </row>
    <row r="72" spans="1:6" s="47" customFormat="1" ht="14.4">
      <c r="A72" s="178"/>
      <c r="B72" s="68"/>
      <c r="C72" s="71"/>
      <c r="D72" s="71"/>
      <c r="E72" s="70"/>
      <c r="F72" s="70"/>
    </row>
    <row r="73" spans="1:6" s="47" customFormat="1" ht="217.5" customHeight="1">
      <c r="A73" s="179">
        <f>MAX($A$8:A13)+1</f>
        <v>2</v>
      </c>
      <c r="B73" s="75" t="s">
        <v>75</v>
      </c>
      <c r="C73" s="69"/>
      <c r="D73" s="69"/>
      <c r="E73" s="70"/>
      <c r="F73" s="70"/>
    </row>
    <row r="74" spans="1:6" s="47" customFormat="1" ht="14.4">
      <c r="A74" s="179"/>
      <c r="B74" s="75"/>
      <c r="C74" s="69"/>
      <c r="D74" s="69"/>
      <c r="E74" s="70"/>
      <c r="F74" s="70"/>
    </row>
    <row r="75" spans="1:6" s="47" customFormat="1" ht="14.4">
      <c r="A75" s="178"/>
      <c r="B75" s="76" t="s">
        <v>76</v>
      </c>
      <c r="C75" s="71"/>
      <c r="D75" s="71"/>
      <c r="E75" s="70"/>
      <c r="F75" s="70"/>
    </row>
    <row r="76" spans="1:6" s="47" customFormat="1" ht="28.8">
      <c r="A76" s="178"/>
      <c r="B76" s="76" t="s">
        <v>77</v>
      </c>
      <c r="C76" s="71"/>
      <c r="D76" s="71"/>
      <c r="E76" s="70"/>
      <c r="F76" s="70"/>
    </row>
    <row r="77" spans="1:6" s="47" customFormat="1" ht="14.4">
      <c r="A77" s="178"/>
      <c r="B77" s="76" t="s">
        <v>78</v>
      </c>
      <c r="C77" s="71"/>
      <c r="D77" s="71"/>
      <c r="E77" s="70"/>
      <c r="F77" s="70"/>
    </row>
    <row r="78" spans="1:6" s="47" customFormat="1" ht="14.4">
      <c r="A78" s="178"/>
      <c r="B78" s="76" t="s">
        <v>79</v>
      </c>
      <c r="C78" s="71"/>
      <c r="D78" s="71"/>
      <c r="E78" s="70"/>
      <c r="F78" s="70"/>
    </row>
    <row r="79" spans="1:6" s="47" customFormat="1" ht="28.8">
      <c r="A79" s="178"/>
      <c r="B79" s="76" t="s">
        <v>80</v>
      </c>
      <c r="C79" s="71"/>
      <c r="D79" s="71"/>
      <c r="E79" s="70"/>
      <c r="F79" s="70"/>
    </row>
    <row r="80" spans="1:6" s="47" customFormat="1" ht="28.8">
      <c r="A80" s="178"/>
      <c r="B80" s="76" t="s">
        <v>81</v>
      </c>
      <c r="C80" s="71"/>
      <c r="D80" s="71"/>
      <c r="E80" s="70"/>
      <c r="F80" s="70"/>
    </row>
    <row r="81" spans="1:9" s="47" customFormat="1" ht="14.4">
      <c r="A81" s="178"/>
      <c r="B81" s="76" t="s">
        <v>82</v>
      </c>
      <c r="C81" s="71"/>
      <c r="D81" s="71"/>
      <c r="E81" s="70"/>
      <c r="F81" s="70"/>
    </row>
    <row r="82" spans="1:9" s="47" customFormat="1" ht="28.8">
      <c r="A82" s="178"/>
      <c r="B82" s="76" t="s">
        <v>83</v>
      </c>
      <c r="C82" s="71"/>
      <c r="D82" s="71"/>
      <c r="E82" s="70"/>
      <c r="F82" s="70"/>
    </row>
    <row r="83" spans="1:9" s="47" customFormat="1" ht="14.4">
      <c r="A83" s="178"/>
      <c r="B83" s="76"/>
      <c r="C83" s="71"/>
      <c r="D83" s="71"/>
      <c r="E83" s="70"/>
      <c r="F83" s="70"/>
    </row>
    <row r="84" spans="1:9" s="47" customFormat="1" ht="14.4">
      <c r="A84" s="178"/>
      <c r="B84" s="76" t="s">
        <v>84</v>
      </c>
      <c r="C84" s="71"/>
      <c r="D84" s="71"/>
      <c r="E84" s="70"/>
      <c r="F84" s="70"/>
      <c r="G84" s="63"/>
      <c r="H84" s="63"/>
      <c r="I84" s="63"/>
    </row>
    <row r="85" spans="1:9" s="47" customFormat="1" ht="14.4">
      <c r="A85" s="178"/>
      <c r="B85" s="77" t="s">
        <v>85</v>
      </c>
      <c r="C85" s="71"/>
      <c r="D85" s="71"/>
      <c r="E85" s="70"/>
      <c r="F85" s="70"/>
    </row>
    <row r="86" spans="1:9" s="47" customFormat="1" ht="14.4">
      <c r="A86" s="178"/>
      <c r="B86" s="77" t="s">
        <v>86</v>
      </c>
      <c r="C86" s="71"/>
      <c r="D86" s="71"/>
      <c r="E86" s="70"/>
      <c r="F86" s="70"/>
    </row>
    <row r="87" spans="1:9" s="47" customFormat="1" ht="14.4">
      <c r="A87" s="178"/>
      <c r="B87" s="77" t="s">
        <v>87</v>
      </c>
      <c r="C87" s="71"/>
      <c r="D87" s="71"/>
      <c r="E87" s="70"/>
      <c r="F87" s="70"/>
    </row>
    <row r="88" spans="1:9" s="64" customFormat="1" ht="15.6">
      <c r="A88" s="178"/>
      <c r="B88" s="77" t="s">
        <v>88</v>
      </c>
      <c r="C88" s="71"/>
      <c r="D88" s="71"/>
      <c r="E88" s="70"/>
      <c r="F88" s="70"/>
    </row>
    <row r="89" spans="1:9" s="64" customFormat="1" ht="15.6">
      <c r="A89" s="178"/>
      <c r="B89" s="77" t="s">
        <v>89</v>
      </c>
      <c r="C89" s="71"/>
      <c r="D89" s="71"/>
      <c r="E89" s="70"/>
      <c r="F89" s="70"/>
    </row>
    <row r="90" spans="1:9" s="47" customFormat="1" ht="14.4">
      <c r="A90" s="178"/>
      <c r="B90" s="77"/>
      <c r="C90" s="71"/>
      <c r="D90" s="71"/>
      <c r="E90" s="70"/>
      <c r="F90" s="70"/>
    </row>
    <row r="91" spans="1:9" s="47" customFormat="1" ht="14.4">
      <c r="A91" s="178"/>
      <c r="B91" s="78" t="s">
        <v>90</v>
      </c>
      <c r="C91" s="71"/>
      <c r="D91" s="71"/>
      <c r="E91" s="70"/>
      <c r="F91" s="70"/>
    </row>
    <row r="92" spans="1:9" s="47" customFormat="1" ht="14.4">
      <c r="A92" s="178"/>
      <c r="B92" s="77" t="s">
        <v>91</v>
      </c>
      <c r="C92" s="71"/>
      <c r="D92" s="71"/>
      <c r="E92" s="70"/>
      <c r="F92" s="70"/>
    </row>
    <row r="93" spans="1:9" s="47" customFormat="1" ht="28.8">
      <c r="A93" s="178"/>
      <c r="B93" s="77" t="s">
        <v>92</v>
      </c>
      <c r="C93" s="71"/>
      <c r="D93" s="71"/>
      <c r="E93" s="70"/>
      <c r="F93" s="70"/>
    </row>
    <row r="94" spans="1:9" s="47" customFormat="1" ht="14.4">
      <c r="A94" s="178"/>
      <c r="B94" s="77" t="s">
        <v>93</v>
      </c>
      <c r="C94" s="71"/>
      <c r="D94" s="71"/>
      <c r="E94" s="70"/>
      <c r="F94" s="70"/>
    </row>
    <row r="95" spans="1:9" s="47" customFormat="1" ht="14.4">
      <c r="A95" s="178"/>
      <c r="B95" s="77" t="s">
        <v>94</v>
      </c>
      <c r="C95" s="71"/>
      <c r="D95" s="71"/>
      <c r="E95" s="70"/>
      <c r="F95" s="70"/>
    </row>
    <row r="96" spans="1:9" s="47" customFormat="1" ht="28.8">
      <c r="A96" s="178"/>
      <c r="B96" s="77" t="s">
        <v>95</v>
      </c>
      <c r="C96" s="71"/>
      <c r="D96" s="71"/>
      <c r="E96" s="70"/>
      <c r="F96" s="70"/>
    </row>
    <row r="97" spans="1:9" s="47" customFormat="1" ht="14.4">
      <c r="A97" s="178"/>
      <c r="B97" s="77"/>
      <c r="C97" s="71"/>
      <c r="D97" s="71"/>
      <c r="E97" s="70"/>
      <c r="F97" s="70"/>
    </row>
    <row r="98" spans="1:9" s="47" customFormat="1" ht="14.4">
      <c r="A98" s="178"/>
      <c r="B98" s="77" t="s">
        <v>96</v>
      </c>
      <c r="C98" s="71"/>
      <c r="D98" s="71"/>
      <c r="E98" s="70"/>
      <c r="F98" s="70"/>
    </row>
    <row r="99" spans="1:9" s="47" customFormat="1" ht="14.4">
      <c r="A99" s="178"/>
      <c r="B99" s="78" t="s">
        <v>97</v>
      </c>
      <c r="C99" s="71"/>
      <c r="D99" s="71"/>
      <c r="E99" s="70"/>
      <c r="F99" s="70"/>
    </row>
    <row r="100" spans="1:9" s="47" customFormat="1" ht="28.8">
      <c r="A100" s="178"/>
      <c r="B100" s="77" t="s">
        <v>98</v>
      </c>
      <c r="C100" s="71"/>
      <c r="D100" s="71"/>
      <c r="E100" s="70"/>
      <c r="F100" s="70"/>
    </row>
    <row r="101" spans="1:9" s="47" customFormat="1" ht="14.4">
      <c r="A101" s="178"/>
      <c r="B101" s="77" t="s">
        <v>99</v>
      </c>
      <c r="C101" s="71"/>
      <c r="D101" s="71"/>
      <c r="E101" s="70"/>
      <c r="F101" s="70"/>
    </row>
    <row r="102" spans="1:9" s="47" customFormat="1" ht="14.4">
      <c r="A102" s="178"/>
      <c r="B102" s="77" t="s">
        <v>100</v>
      </c>
      <c r="C102" s="71"/>
      <c r="D102" s="71"/>
      <c r="E102" s="70"/>
      <c r="F102" s="70"/>
    </row>
    <row r="103" spans="1:9" s="47" customFormat="1" ht="14.4">
      <c r="A103" s="178"/>
      <c r="B103" s="68"/>
      <c r="C103" s="71"/>
      <c r="D103" s="71"/>
      <c r="E103" s="70"/>
      <c r="F103" s="70"/>
    </row>
    <row r="104" spans="1:9" s="47" customFormat="1" ht="14.4">
      <c r="A104" s="178"/>
      <c r="B104" s="79" t="s">
        <v>101</v>
      </c>
      <c r="C104" s="71"/>
      <c r="D104" s="71"/>
      <c r="E104" s="70"/>
      <c r="F104" s="70"/>
    </row>
    <row r="105" spans="1:9" s="47" customFormat="1" ht="28.8">
      <c r="A105" s="178"/>
      <c r="B105" s="80" t="s">
        <v>102</v>
      </c>
      <c r="C105" s="71"/>
      <c r="D105" s="71"/>
      <c r="E105" s="70"/>
      <c r="F105" s="70"/>
    </row>
    <row r="106" spans="1:9" s="47" customFormat="1" ht="14.4">
      <c r="A106" s="178"/>
      <c r="B106" s="80" t="s">
        <v>103</v>
      </c>
      <c r="C106" s="71"/>
      <c r="D106" s="71"/>
      <c r="E106" s="70"/>
      <c r="F106" s="70"/>
    </row>
    <row r="107" spans="1:9" s="47" customFormat="1" ht="14.4">
      <c r="A107" s="178"/>
      <c r="B107" s="80" t="s">
        <v>104</v>
      </c>
      <c r="C107" s="71"/>
      <c r="D107" s="71"/>
      <c r="E107" s="70"/>
      <c r="F107" s="70"/>
      <c r="G107" s="63"/>
      <c r="H107" s="63"/>
      <c r="I107" s="63"/>
    </row>
    <row r="108" spans="1:9" s="47" customFormat="1" ht="14.4">
      <c r="A108" s="178"/>
      <c r="B108" s="80" t="s">
        <v>105</v>
      </c>
      <c r="C108" s="71"/>
      <c r="D108" s="71"/>
      <c r="E108" s="70"/>
      <c r="F108" s="70"/>
    </row>
    <row r="109" spans="1:9" s="47" customFormat="1" ht="14.4">
      <c r="A109" s="178"/>
      <c r="B109" s="80" t="s">
        <v>106</v>
      </c>
      <c r="C109" s="71"/>
      <c r="D109" s="71"/>
      <c r="E109" s="70"/>
      <c r="F109" s="70"/>
    </row>
    <row r="110" spans="1:9" s="47" customFormat="1" ht="14.4">
      <c r="A110" s="178"/>
      <c r="B110" s="68"/>
      <c r="C110" s="71"/>
      <c r="D110" s="71"/>
      <c r="E110" s="70"/>
      <c r="F110" s="70"/>
    </row>
    <row r="111" spans="1:9" s="47" customFormat="1" ht="14.4">
      <c r="A111" s="178"/>
      <c r="B111" s="79" t="s">
        <v>107</v>
      </c>
      <c r="C111" s="71"/>
      <c r="D111" s="71"/>
      <c r="E111" s="70"/>
      <c r="F111" s="70"/>
    </row>
    <row r="112" spans="1:9" s="47" customFormat="1" ht="14.4">
      <c r="A112" s="178"/>
      <c r="B112" s="79" t="s">
        <v>108</v>
      </c>
      <c r="C112" s="71"/>
      <c r="D112" s="71"/>
      <c r="E112" s="70"/>
      <c r="F112" s="70"/>
    </row>
    <row r="113" spans="1:7" s="47" customFormat="1" ht="14.4">
      <c r="A113" s="178"/>
      <c r="B113" s="68"/>
      <c r="C113" s="71"/>
      <c r="D113" s="71"/>
      <c r="E113" s="70"/>
      <c r="F113" s="70"/>
    </row>
    <row r="114" spans="1:7" s="47" customFormat="1" ht="14.4">
      <c r="A114" s="178"/>
      <c r="B114" s="80" t="s">
        <v>63</v>
      </c>
      <c r="C114" s="71"/>
      <c r="D114" s="71"/>
      <c r="E114" s="70"/>
      <c r="F114" s="70"/>
    </row>
    <row r="115" spans="1:7" s="47" customFormat="1" ht="14.4">
      <c r="A115" s="178"/>
      <c r="B115" s="80" t="s">
        <v>109</v>
      </c>
      <c r="C115" s="71"/>
      <c r="D115" s="71"/>
      <c r="E115" s="70"/>
      <c r="F115" s="70"/>
    </row>
    <row r="116" spans="1:7" s="47" customFormat="1" ht="14.4">
      <c r="A116" s="178"/>
      <c r="B116" s="80" t="s">
        <v>110</v>
      </c>
      <c r="C116" s="71"/>
      <c r="D116" s="71"/>
      <c r="E116" s="70"/>
      <c r="F116" s="70"/>
    </row>
    <row r="117" spans="1:7" s="47" customFormat="1" ht="14.4">
      <c r="A117" s="178"/>
      <c r="B117" s="80" t="s">
        <v>111</v>
      </c>
      <c r="C117" s="71"/>
      <c r="D117" s="71"/>
      <c r="E117" s="70"/>
      <c r="F117" s="70"/>
    </row>
    <row r="118" spans="1:7" s="47" customFormat="1" ht="14.4">
      <c r="A118" s="178"/>
      <c r="B118" s="80" t="s">
        <v>112</v>
      </c>
      <c r="C118" s="71"/>
      <c r="D118" s="71"/>
      <c r="E118" s="70"/>
      <c r="F118" s="70"/>
    </row>
    <row r="119" spans="1:7" s="47" customFormat="1" ht="14.4">
      <c r="A119" s="178"/>
      <c r="B119" s="80" t="s">
        <v>113</v>
      </c>
      <c r="C119" s="71"/>
      <c r="D119" s="71"/>
      <c r="E119" s="70"/>
      <c r="F119" s="70"/>
    </row>
    <row r="120" spans="1:7" s="47" customFormat="1" ht="14.4">
      <c r="A120" s="178"/>
      <c r="B120" s="80" t="s">
        <v>114</v>
      </c>
      <c r="C120" s="71"/>
      <c r="D120" s="71"/>
      <c r="E120" s="70"/>
      <c r="F120" s="70"/>
    </row>
    <row r="121" spans="1:7" s="47" customFormat="1" ht="14.4">
      <c r="A121" s="178"/>
      <c r="B121" s="80" t="s">
        <v>115</v>
      </c>
      <c r="C121" s="71"/>
      <c r="D121" s="71"/>
      <c r="E121" s="70"/>
      <c r="F121" s="70"/>
    </row>
    <row r="122" spans="1:7" s="47" customFormat="1" ht="14.4">
      <c r="A122" s="178"/>
      <c r="B122" s="80" t="s">
        <v>116</v>
      </c>
      <c r="C122" s="71"/>
      <c r="D122" s="71"/>
      <c r="E122" s="70"/>
      <c r="F122" s="70"/>
    </row>
    <row r="123" spans="1:7" s="48" customFormat="1" ht="18" customHeight="1">
      <c r="A123" s="178"/>
      <c r="B123" s="80" t="s">
        <v>117</v>
      </c>
      <c r="C123" s="71"/>
      <c r="D123" s="71"/>
      <c r="E123" s="70"/>
      <c r="F123" s="70"/>
      <c r="G123" s="32"/>
    </row>
    <row r="124" spans="1:7" s="47" customFormat="1" ht="14.4">
      <c r="A124" s="178"/>
      <c r="B124" s="68"/>
      <c r="C124" s="71"/>
      <c r="D124" s="71"/>
      <c r="E124" s="70"/>
      <c r="F124" s="70"/>
    </row>
    <row r="125" spans="1:7" s="47" customFormat="1" ht="294" customHeight="1">
      <c r="A125" s="178"/>
      <c r="B125" s="75" t="s">
        <v>118</v>
      </c>
      <c r="C125" s="71"/>
      <c r="D125" s="71"/>
      <c r="E125" s="70"/>
      <c r="F125" s="70"/>
    </row>
    <row r="126" spans="1:7" s="47" customFormat="1" ht="14.4">
      <c r="A126" s="178"/>
      <c r="B126" s="68"/>
      <c r="C126" s="71"/>
      <c r="D126" s="71"/>
      <c r="E126" s="70"/>
      <c r="F126" s="70"/>
    </row>
    <row r="127" spans="1:7" s="47" customFormat="1" ht="72">
      <c r="A127" s="178"/>
      <c r="B127" s="75" t="s">
        <v>119</v>
      </c>
      <c r="C127" s="71"/>
      <c r="D127" s="71"/>
      <c r="E127" s="70"/>
      <c r="F127" s="70"/>
    </row>
    <row r="128" spans="1:7" s="61" customFormat="1" ht="15.6">
      <c r="A128" s="178"/>
      <c r="B128" s="68"/>
      <c r="C128" s="71"/>
      <c r="D128" s="71"/>
      <c r="E128" s="70"/>
      <c r="F128" s="70"/>
    </row>
    <row r="129" spans="1:9" s="8" customFormat="1" ht="144">
      <c r="A129" s="178"/>
      <c r="B129" s="81" t="s">
        <v>120</v>
      </c>
      <c r="C129" s="71"/>
      <c r="D129" s="71"/>
      <c r="E129" s="70"/>
      <c r="F129" s="70"/>
    </row>
    <row r="130" spans="1:9" s="8" customFormat="1" ht="15">
      <c r="A130" s="178"/>
      <c r="B130" s="68"/>
      <c r="C130" s="71"/>
      <c r="D130" s="71"/>
      <c r="E130" s="70"/>
      <c r="F130" s="70"/>
    </row>
    <row r="131" spans="1:9" s="8" customFormat="1" ht="129.6">
      <c r="A131" s="178"/>
      <c r="B131" s="81" t="s">
        <v>121</v>
      </c>
      <c r="C131" s="71"/>
      <c r="D131" s="71"/>
      <c r="E131" s="70"/>
      <c r="F131" s="70"/>
    </row>
    <row r="132" spans="1:9" s="16" customFormat="1" ht="14.4">
      <c r="A132" s="178"/>
      <c r="B132" s="68"/>
      <c r="C132" s="71"/>
      <c r="D132" s="71"/>
      <c r="E132" s="70"/>
      <c r="F132" s="70"/>
    </row>
    <row r="133" spans="1:9" s="16" customFormat="1" ht="258" customHeight="1">
      <c r="A133" s="178"/>
      <c r="B133" s="75" t="s">
        <v>122</v>
      </c>
      <c r="C133" s="71"/>
      <c r="D133" s="71"/>
      <c r="E133" s="70"/>
      <c r="F133" s="70"/>
    </row>
    <row r="134" spans="1:9" s="35" customFormat="1" ht="14.4">
      <c r="A134" s="178"/>
      <c r="B134" s="68"/>
      <c r="C134" s="71"/>
      <c r="D134" s="71"/>
      <c r="E134" s="70"/>
      <c r="F134" s="70"/>
      <c r="G134" s="34"/>
    </row>
    <row r="135" spans="1:9" s="9" customFormat="1" ht="409.6">
      <c r="A135" s="178"/>
      <c r="B135" s="75" t="s">
        <v>123</v>
      </c>
      <c r="C135" s="71"/>
      <c r="D135" s="71"/>
      <c r="E135" s="70"/>
      <c r="F135" s="70"/>
      <c r="G135" s="12"/>
    </row>
    <row r="136" spans="1:9" s="35" customFormat="1" ht="14.4">
      <c r="A136" s="178"/>
      <c r="B136" s="68"/>
      <c r="C136" s="71"/>
      <c r="D136" s="71"/>
      <c r="E136" s="70"/>
      <c r="F136" s="70"/>
      <c r="G136" s="34"/>
    </row>
    <row r="137" spans="1:9" s="16" customFormat="1" ht="100.8">
      <c r="A137" s="178"/>
      <c r="B137" s="81" t="s">
        <v>124</v>
      </c>
      <c r="C137" s="71"/>
      <c r="D137" s="71"/>
      <c r="E137" s="70"/>
      <c r="F137" s="70"/>
    </row>
    <row r="138" spans="1:9" s="28" customFormat="1" ht="14.4">
      <c r="A138" s="178"/>
      <c r="B138" s="68"/>
      <c r="C138" s="71"/>
      <c r="D138" s="71"/>
      <c r="E138" s="70"/>
      <c r="F138" s="70"/>
      <c r="G138" s="62"/>
      <c r="H138" s="41"/>
      <c r="I138" s="42"/>
    </row>
    <row r="139" spans="1:9" s="28" customFormat="1" ht="115.2">
      <c r="A139" s="178"/>
      <c r="B139" s="75" t="s">
        <v>125</v>
      </c>
      <c r="C139" s="71"/>
      <c r="D139" s="71"/>
      <c r="E139" s="70"/>
      <c r="F139" s="70"/>
      <c r="G139" s="62"/>
      <c r="H139" s="41"/>
      <c r="I139" s="42"/>
    </row>
    <row r="140" spans="1:9" s="16" customFormat="1" ht="14.4">
      <c r="A140" s="178"/>
      <c r="B140" s="81" t="s">
        <v>126</v>
      </c>
      <c r="C140" s="71"/>
      <c r="D140" s="71"/>
      <c r="E140" s="70"/>
      <c r="F140" s="70"/>
    </row>
    <row r="141" spans="1:9" s="16" customFormat="1" ht="14.4">
      <c r="A141" s="178"/>
      <c r="B141" s="68" t="s">
        <v>127</v>
      </c>
      <c r="C141" s="69" t="s">
        <v>3</v>
      </c>
      <c r="D141" s="69">
        <v>1</v>
      </c>
      <c r="E141" s="70"/>
      <c r="F141" s="70">
        <f>D141*E141</f>
        <v>0</v>
      </c>
    </row>
    <row r="142" spans="1:9" s="10" customFormat="1" ht="14.4">
      <c r="A142" s="178"/>
      <c r="B142" s="68"/>
      <c r="C142" s="71"/>
      <c r="D142" s="71"/>
      <c r="E142" s="70"/>
      <c r="F142" s="70"/>
    </row>
    <row r="143" spans="1:9" s="10" customFormat="1" ht="129.6">
      <c r="A143" s="179">
        <f>MAX($A11:A$73)+1</f>
        <v>3</v>
      </c>
      <c r="B143" s="68" t="s">
        <v>609</v>
      </c>
      <c r="C143" s="82"/>
      <c r="D143" s="82"/>
      <c r="E143" s="82"/>
      <c r="F143" s="82"/>
    </row>
    <row r="144" spans="1:9" s="28" customFormat="1" ht="14.4">
      <c r="A144" s="178"/>
      <c r="B144" s="83" t="s">
        <v>128</v>
      </c>
      <c r="C144" s="71"/>
      <c r="D144" s="71"/>
      <c r="E144" s="70"/>
      <c r="F144" s="70"/>
      <c r="G144" s="65"/>
    </row>
    <row r="145" spans="1:7" s="28" customFormat="1" ht="43.2">
      <c r="A145" s="178"/>
      <c r="B145" s="83" t="s">
        <v>129</v>
      </c>
      <c r="C145" s="69" t="s">
        <v>3</v>
      </c>
      <c r="D145" s="69">
        <v>1</v>
      </c>
      <c r="E145" s="70"/>
      <c r="F145" s="70">
        <f>D145*E145</f>
        <v>0</v>
      </c>
      <c r="G145" s="65"/>
    </row>
    <row r="146" spans="1:7" s="60" customFormat="1" ht="14.4">
      <c r="A146" s="178"/>
      <c r="B146" s="68"/>
      <c r="C146" s="71"/>
      <c r="D146" s="71"/>
      <c r="E146" s="70"/>
      <c r="F146" s="70"/>
    </row>
    <row r="147" spans="1:7" s="60" customFormat="1" ht="158.25" customHeight="1">
      <c r="A147" s="179">
        <f>MAX($A73:A$143)+1</f>
        <v>4</v>
      </c>
      <c r="B147" s="68" t="s">
        <v>659</v>
      </c>
      <c r="C147" s="71"/>
      <c r="D147" s="71"/>
      <c r="E147" s="70"/>
      <c r="F147" s="70"/>
    </row>
    <row r="148" spans="1:7" customFormat="1" ht="14.4">
      <c r="A148" s="178"/>
      <c r="B148" s="83" t="s">
        <v>130</v>
      </c>
      <c r="C148" s="71"/>
      <c r="D148" s="71"/>
      <c r="E148" s="70"/>
      <c r="F148" s="70"/>
    </row>
    <row r="149" spans="1:7" customFormat="1" ht="14.4">
      <c r="A149" s="178"/>
      <c r="B149" s="83" t="s">
        <v>131</v>
      </c>
      <c r="C149" s="71"/>
      <c r="D149" s="71"/>
      <c r="E149" s="70"/>
      <c r="F149" s="70"/>
    </row>
    <row r="150" spans="1:7" customFormat="1" ht="43.2">
      <c r="A150" s="178"/>
      <c r="B150" s="83" t="s">
        <v>129</v>
      </c>
      <c r="C150" s="69" t="s">
        <v>3</v>
      </c>
      <c r="D150" s="69">
        <v>1</v>
      </c>
      <c r="E150" s="70"/>
      <c r="F150" s="70">
        <f>D150*E150</f>
        <v>0</v>
      </c>
    </row>
    <row r="151" spans="1:7" customFormat="1" ht="14.4">
      <c r="A151" s="178"/>
      <c r="B151" s="68"/>
      <c r="C151" s="71"/>
      <c r="D151" s="71"/>
      <c r="E151" s="70"/>
      <c r="F151" s="70"/>
    </row>
    <row r="152" spans="1:7" customFormat="1" ht="172.8">
      <c r="A152" s="179">
        <f>MAX($A$140:A147)+1</f>
        <v>5</v>
      </c>
      <c r="B152" s="68" t="s">
        <v>595</v>
      </c>
      <c r="C152" s="82"/>
      <c r="D152" s="82"/>
      <c r="E152" s="82"/>
      <c r="F152" s="82"/>
    </row>
    <row r="153" spans="1:7" customFormat="1" ht="14.4">
      <c r="A153" s="178"/>
      <c r="B153" s="68" t="s">
        <v>132</v>
      </c>
      <c r="C153" s="69" t="s">
        <v>4</v>
      </c>
      <c r="D153" s="69">
        <v>1</v>
      </c>
      <c r="E153" s="70"/>
      <c r="F153" s="70">
        <f>D153*E153</f>
        <v>0</v>
      </c>
    </row>
    <row r="154" spans="1:7" customFormat="1" ht="14.4">
      <c r="A154" s="178"/>
      <c r="B154" s="68"/>
      <c r="C154" s="71"/>
      <c r="D154" s="71"/>
      <c r="E154" s="70"/>
      <c r="F154" s="70"/>
    </row>
    <row r="155" spans="1:7" customFormat="1" ht="28.8">
      <c r="A155" s="179">
        <f>MAX($A$140:A152)+1</f>
        <v>6</v>
      </c>
      <c r="B155" s="84" t="s">
        <v>133</v>
      </c>
      <c r="C155" s="71"/>
      <c r="D155" s="71"/>
      <c r="E155" s="70"/>
      <c r="F155" s="70"/>
    </row>
    <row r="156" spans="1:7" customFormat="1" ht="86.4">
      <c r="A156" s="178"/>
      <c r="B156" s="85" t="s">
        <v>134</v>
      </c>
      <c r="C156" s="82"/>
      <c r="D156" s="82"/>
      <c r="E156" s="82"/>
      <c r="F156" s="82"/>
    </row>
    <row r="157" spans="1:7" customFormat="1" ht="28.8">
      <c r="A157" s="178"/>
      <c r="B157" s="68" t="s">
        <v>135</v>
      </c>
      <c r="C157" s="69" t="s">
        <v>4</v>
      </c>
      <c r="D157" s="69">
        <v>1</v>
      </c>
      <c r="E157" s="70"/>
      <c r="F157" s="70">
        <f>D157*E157</f>
        <v>0</v>
      </c>
    </row>
    <row r="158" spans="1:7" customFormat="1" ht="14.4">
      <c r="A158" s="178"/>
      <c r="B158" s="68"/>
      <c r="C158" s="71"/>
      <c r="D158" s="71"/>
      <c r="E158" s="70"/>
      <c r="F158" s="70"/>
    </row>
    <row r="159" spans="1:7" customFormat="1" ht="14.4">
      <c r="A159" s="179">
        <f>MAX($A$140:A156)+1</f>
        <v>7</v>
      </c>
      <c r="B159" s="68" t="s">
        <v>136</v>
      </c>
      <c r="C159" s="71"/>
      <c r="D159" s="71"/>
      <c r="E159" s="70"/>
      <c r="F159" s="70"/>
    </row>
    <row r="160" spans="1:7" customFormat="1" ht="187.2">
      <c r="A160" s="178"/>
      <c r="B160" s="68" t="s">
        <v>137</v>
      </c>
      <c r="C160" s="71"/>
      <c r="D160" s="71"/>
      <c r="E160" s="70"/>
      <c r="F160" s="70"/>
    </row>
    <row r="161" spans="1:6" customFormat="1" ht="129.6">
      <c r="A161" s="178"/>
      <c r="B161" s="68" t="s">
        <v>138</v>
      </c>
      <c r="C161" s="69" t="s">
        <v>4</v>
      </c>
      <c r="D161" s="69">
        <v>1</v>
      </c>
      <c r="E161" s="70"/>
      <c r="F161" s="70">
        <f>D161*E161</f>
        <v>0</v>
      </c>
    </row>
    <row r="162" spans="1:6" s="16" customFormat="1" ht="14.4">
      <c r="A162" s="178"/>
      <c r="B162" s="68"/>
      <c r="C162" s="71"/>
      <c r="D162" s="71"/>
      <c r="E162" s="70"/>
      <c r="F162" s="70"/>
    </row>
    <row r="163" spans="1:6" s="10" customFormat="1" ht="28.8">
      <c r="A163" s="179">
        <f>MAX($A$140:A160)+1</f>
        <v>8</v>
      </c>
      <c r="B163" s="68" t="s">
        <v>139</v>
      </c>
      <c r="C163" s="71"/>
      <c r="D163" s="71"/>
      <c r="E163" s="70"/>
      <c r="F163" s="70"/>
    </row>
    <row r="164" spans="1:6" s="16" customFormat="1" ht="201.6">
      <c r="A164" s="178"/>
      <c r="B164" s="68" t="s">
        <v>140</v>
      </c>
      <c r="C164" s="69" t="s">
        <v>4</v>
      </c>
      <c r="D164" s="69">
        <v>1</v>
      </c>
      <c r="E164" s="70"/>
      <c r="F164" s="70">
        <f>D164*E164</f>
        <v>0</v>
      </c>
    </row>
    <row r="165" spans="1:6" s="16" customFormat="1" ht="13.5" customHeight="1">
      <c r="A165" s="178"/>
      <c r="B165" s="68"/>
      <c r="C165" s="71"/>
      <c r="D165" s="71"/>
      <c r="E165" s="70"/>
      <c r="F165" s="70"/>
    </row>
    <row r="166" spans="1:6" s="10" customFormat="1" ht="43.2">
      <c r="A166" s="179">
        <f>MAX($A$140:A163)+1</f>
        <v>9</v>
      </c>
      <c r="B166" s="68" t="s">
        <v>141</v>
      </c>
      <c r="C166" s="69" t="s">
        <v>4</v>
      </c>
      <c r="D166" s="69">
        <v>10</v>
      </c>
      <c r="E166" s="70"/>
      <c r="F166" s="70">
        <f>D166*E166</f>
        <v>0</v>
      </c>
    </row>
    <row r="167" spans="1:6" s="10" customFormat="1" ht="14.4">
      <c r="A167" s="178"/>
      <c r="B167" s="68"/>
      <c r="C167" s="71"/>
      <c r="D167" s="71"/>
      <c r="E167" s="70"/>
      <c r="F167" s="70"/>
    </row>
    <row r="168" spans="1:6" s="8" customFormat="1" ht="28.8">
      <c r="A168" s="179">
        <f>MAX($A$140:A166)+1</f>
        <v>10</v>
      </c>
      <c r="B168" s="68" t="s">
        <v>142</v>
      </c>
      <c r="C168" s="69" t="s">
        <v>4</v>
      </c>
      <c r="D168" s="69">
        <v>1</v>
      </c>
      <c r="E168" s="70"/>
      <c r="F168" s="70">
        <f>D168*E168</f>
        <v>0</v>
      </c>
    </row>
    <row r="169" spans="1:6" s="8" customFormat="1" ht="12.75" customHeight="1">
      <c r="A169" s="178"/>
      <c r="B169" s="68"/>
      <c r="C169" s="71"/>
      <c r="D169" s="71"/>
      <c r="E169" s="70"/>
      <c r="F169" s="70"/>
    </row>
    <row r="170" spans="1:6" s="8" customFormat="1" ht="15">
      <c r="A170" s="179">
        <f>MAX($A$140:A168)+1</f>
        <v>11</v>
      </c>
      <c r="B170" s="68" t="s">
        <v>143</v>
      </c>
      <c r="C170" s="71"/>
      <c r="D170" s="71"/>
      <c r="E170" s="70"/>
      <c r="F170" s="70"/>
    </row>
    <row r="171" spans="1:6" s="8" customFormat="1" ht="59.25" customHeight="1">
      <c r="A171" s="178"/>
      <c r="B171" s="68" t="s">
        <v>144</v>
      </c>
      <c r="C171" s="69" t="s">
        <v>4</v>
      </c>
      <c r="D171" s="69">
        <v>1</v>
      </c>
      <c r="E171" s="70"/>
      <c r="F171" s="70">
        <f>D171*E171</f>
        <v>0</v>
      </c>
    </row>
    <row r="172" spans="1:6" s="8" customFormat="1" ht="16.5" customHeight="1">
      <c r="A172" s="178"/>
      <c r="B172" s="68"/>
      <c r="C172" s="71"/>
      <c r="D172" s="71"/>
      <c r="E172" s="70"/>
      <c r="F172" s="70"/>
    </row>
    <row r="173" spans="1:6" s="8" customFormat="1" ht="201.6">
      <c r="A173" s="179">
        <f>MAX($A$140:A171)+1</f>
        <v>12</v>
      </c>
      <c r="B173" s="68" t="s">
        <v>596</v>
      </c>
      <c r="C173"/>
      <c r="D173"/>
      <c r="E173" s="86"/>
      <c r="F173"/>
    </row>
    <row r="174" spans="1:6" s="67" customFormat="1" ht="14.4">
      <c r="A174" s="178"/>
      <c r="B174" s="68" t="s">
        <v>145</v>
      </c>
      <c r="C174" s="82"/>
      <c r="D174" s="82"/>
      <c r="E174" s="82"/>
      <c r="F174" s="82"/>
    </row>
    <row r="175" spans="1:6" s="67" customFormat="1" ht="14.4">
      <c r="A175" s="178"/>
      <c r="B175" s="68" t="s">
        <v>146</v>
      </c>
      <c r="C175" s="69" t="s">
        <v>4</v>
      </c>
      <c r="D175" s="69">
        <v>1</v>
      </c>
      <c r="E175" s="70"/>
      <c r="F175" s="70">
        <f>D175*E175</f>
        <v>0</v>
      </c>
    </row>
    <row r="176" spans="1:6" s="67" customFormat="1" ht="14.4">
      <c r="A176" s="178"/>
      <c r="B176" s="68" t="s">
        <v>147</v>
      </c>
      <c r="C176" s="69" t="s">
        <v>4</v>
      </c>
      <c r="D176" s="69">
        <v>1</v>
      </c>
      <c r="E176" s="70"/>
      <c r="F176" s="70">
        <f>D176*E176</f>
        <v>0</v>
      </c>
    </row>
    <row r="177" spans="1:6" s="8" customFormat="1" ht="12.75" customHeight="1">
      <c r="A177" s="178"/>
      <c r="B177" s="68"/>
      <c r="C177" s="71"/>
      <c r="D177" s="71"/>
      <c r="E177" s="70"/>
      <c r="F177" s="70"/>
    </row>
    <row r="178" spans="1:6" s="66" customFormat="1" ht="43.2">
      <c r="A178" s="179">
        <f>MAX($A$140:A176)+1</f>
        <v>13</v>
      </c>
      <c r="B178" s="68" t="s">
        <v>148</v>
      </c>
      <c r="C178" s="82"/>
      <c r="D178" s="82"/>
      <c r="E178" s="82"/>
      <c r="F178" s="82"/>
    </row>
    <row r="179" spans="1:6" s="66" customFormat="1" ht="14.4">
      <c r="A179" s="178"/>
      <c r="B179" s="68" t="s">
        <v>597</v>
      </c>
      <c r="C179" s="69" t="s">
        <v>4</v>
      </c>
      <c r="D179" s="69">
        <v>1</v>
      </c>
      <c r="E179" s="70"/>
      <c r="F179" s="70">
        <f>D179*E179</f>
        <v>0</v>
      </c>
    </row>
    <row r="180" spans="1:6" s="66" customFormat="1" ht="14.4">
      <c r="A180" s="178"/>
      <c r="B180" s="68"/>
      <c r="C180" s="71"/>
      <c r="D180" s="71"/>
      <c r="E180" s="70"/>
      <c r="F180" s="70"/>
    </row>
    <row r="181" spans="1:6" s="16" customFormat="1" ht="43.2">
      <c r="A181" s="179">
        <f>MAX($A$140:A179)+1</f>
        <v>14</v>
      </c>
      <c r="B181" s="68" t="s">
        <v>149</v>
      </c>
      <c r="C181" s="82"/>
      <c r="D181" s="82"/>
      <c r="E181" s="82"/>
      <c r="F181" s="82"/>
    </row>
    <row r="182" spans="1:6" s="16" customFormat="1" ht="14.4">
      <c r="A182" s="178"/>
      <c r="B182" s="68" t="s">
        <v>597</v>
      </c>
      <c r="C182" s="69" t="s">
        <v>4</v>
      </c>
      <c r="D182" s="69">
        <v>2</v>
      </c>
      <c r="E182" s="70"/>
      <c r="F182" s="70">
        <f>D182*E182</f>
        <v>0</v>
      </c>
    </row>
    <row r="183" spans="1:6" s="16" customFormat="1" ht="14.4">
      <c r="A183" s="178"/>
      <c r="B183" s="68"/>
      <c r="C183" s="71"/>
      <c r="D183" s="71"/>
      <c r="E183" s="70"/>
      <c r="F183" s="70"/>
    </row>
    <row r="184" spans="1:6" s="16" customFormat="1" ht="273.60000000000002">
      <c r="A184" s="179">
        <f>MAX($A$140:A181)+1</f>
        <v>15</v>
      </c>
      <c r="B184" s="68" t="s">
        <v>150</v>
      </c>
      <c r="C184" s="69" t="s">
        <v>4</v>
      </c>
      <c r="D184" s="69">
        <v>1</v>
      </c>
      <c r="E184" s="70"/>
      <c r="F184" s="70">
        <f>D184*E184</f>
        <v>0</v>
      </c>
    </row>
    <row r="185" spans="1:6" s="16" customFormat="1" ht="14.4">
      <c r="A185" s="178"/>
      <c r="B185" s="68"/>
      <c r="C185" s="82"/>
      <c r="D185" s="82"/>
      <c r="E185" s="82"/>
      <c r="F185" s="82"/>
    </row>
    <row r="186" spans="1:6" s="16" customFormat="1" ht="43.2">
      <c r="A186" s="179">
        <f>MAX($A$140:A184)+1</f>
        <v>16</v>
      </c>
      <c r="B186" s="68" t="s">
        <v>151</v>
      </c>
      <c r="C186" s="69"/>
      <c r="D186" s="69"/>
      <c r="E186" s="70"/>
      <c r="F186" s="70"/>
    </row>
    <row r="187" spans="1:6" s="16" customFormat="1" ht="14.4">
      <c r="A187" s="178"/>
      <c r="B187" s="68" t="s">
        <v>597</v>
      </c>
      <c r="C187" s="69" t="s">
        <v>4</v>
      </c>
      <c r="D187" s="69">
        <v>1</v>
      </c>
      <c r="E187" s="70"/>
      <c r="F187" s="70">
        <f>D187*E187</f>
        <v>0</v>
      </c>
    </row>
    <row r="188" spans="1:6" s="16" customFormat="1" ht="14.4">
      <c r="A188" s="178"/>
      <c r="B188" s="68"/>
      <c r="C188" s="71"/>
      <c r="D188" s="71"/>
      <c r="E188" s="70"/>
      <c r="F188" s="70"/>
    </row>
    <row r="189" spans="1:6" s="16" customFormat="1" ht="43.2">
      <c r="A189" s="179">
        <f>MAX($A$140:A186)+1</f>
        <v>17</v>
      </c>
      <c r="B189" s="68" t="s">
        <v>152</v>
      </c>
      <c r="C189"/>
      <c r="D189"/>
      <c r="E189"/>
      <c r="F189"/>
    </row>
    <row r="190" spans="1:6" s="16" customFormat="1" ht="14.4">
      <c r="A190" s="178"/>
      <c r="B190" s="68" t="s">
        <v>153</v>
      </c>
      <c r="C190"/>
      <c r="D190"/>
      <c r="E190"/>
      <c r="F190"/>
    </row>
    <row r="191" spans="1:6" s="16" customFormat="1" ht="14.4">
      <c r="A191" s="178"/>
      <c r="B191" s="68" t="s">
        <v>239</v>
      </c>
      <c r="C191"/>
      <c r="D191"/>
      <c r="E191"/>
      <c r="F191"/>
    </row>
    <row r="192" spans="1:6" s="10" customFormat="1" ht="14.25" customHeight="1">
      <c r="A192" s="178"/>
      <c r="B192" s="68" t="s">
        <v>160</v>
      </c>
      <c r="C192"/>
      <c r="D192"/>
      <c r="E192"/>
      <c r="F192"/>
    </row>
    <row r="193" spans="1:6" s="10" customFormat="1" ht="14.4">
      <c r="A193" s="178"/>
      <c r="B193" s="68" t="s">
        <v>594</v>
      </c>
      <c r="C193" s="69" t="s">
        <v>4</v>
      </c>
      <c r="D193" s="69">
        <v>1</v>
      </c>
      <c r="E193" s="70"/>
      <c r="F193" s="70">
        <f>D193*E193</f>
        <v>0</v>
      </c>
    </row>
    <row r="194" spans="1:6" s="10" customFormat="1" ht="14.4">
      <c r="A194" s="178"/>
      <c r="B194" s="68"/>
      <c r="C194" s="71"/>
      <c r="D194" s="71"/>
      <c r="E194" s="70"/>
      <c r="F194" s="70"/>
    </row>
    <row r="195" spans="1:6" s="10" customFormat="1" ht="49.5" customHeight="1">
      <c r="A195" s="179">
        <f>MAX($A$140:A193)+1</f>
        <v>18</v>
      </c>
      <c r="B195" s="68" t="s">
        <v>152</v>
      </c>
      <c r="C195"/>
      <c r="D195"/>
      <c r="E195"/>
      <c r="F195"/>
    </row>
    <row r="196" spans="1:6" s="10" customFormat="1" ht="14.4">
      <c r="A196" s="178"/>
      <c r="B196" s="68" t="s">
        <v>154</v>
      </c>
      <c r="C196"/>
      <c r="D196"/>
      <c r="E196"/>
      <c r="F196"/>
    </row>
    <row r="197" spans="1:6" s="10" customFormat="1" ht="14.4">
      <c r="A197" s="178"/>
      <c r="B197" s="68" t="s">
        <v>155</v>
      </c>
      <c r="C197"/>
      <c r="D197"/>
      <c r="E197"/>
      <c r="F197"/>
    </row>
    <row r="198" spans="1:6" s="10" customFormat="1" ht="14.4">
      <c r="A198" s="178"/>
      <c r="B198" s="68" t="s">
        <v>156</v>
      </c>
      <c r="C198"/>
      <c r="D198"/>
      <c r="E198"/>
      <c r="F198"/>
    </row>
    <row r="199" spans="1:6" s="10" customFormat="1" ht="14.4">
      <c r="A199" s="178"/>
      <c r="B199" s="68" t="s">
        <v>157</v>
      </c>
      <c r="C199" s="69" t="s">
        <v>4</v>
      </c>
      <c r="D199" s="69">
        <v>1</v>
      </c>
      <c r="E199" s="70"/>
      <c r="F199" s="70">
        <f>D199*E199</f>
        <v>0</v>
      </c>
    </row>
    <row r="200" spans="1:6" s="10" customFormat="1" ht="14.4">
      <c r="A200" s="178"/>
      <c r="B200" s="68"/>
      <c r="C200" s="71"/>
      <c r="D200" s="71"/>
      <c r="E200" s="70"/>
      <c r="F200" s="70"/>
    </row>
    <row r="201" spans="1:6" s="10" customFormat="1" ht="57.6">
      <c r="A201" s="179">
        <f>MAX($A$140:A199)+1</f>
        <v>19</v>
      </c>
      <c r="B201" s="68" t="s">
        <v>158</v>
      </c>
      <c r="C201"/>
      <c r="D201"/>
      <c r="E201"/>
      <c r="F201"/>
    </row>
    <row r="202" spans="1:6" s="10" customFormat="1" ht="14.4">
      <c r="A202" s="178"/>
      <c r="B202" s="68" t="s">
        <v>154</v>
      </c>
      <c r="C202"/>
      <c r="D202"/>
      <c r="E202"/>
      <c r="F202"/>
    </row>
    <row r="203" spans="1:6" s="10" customFormat="1" ht="14.4">
      <c r="A203" s="178"/>
      <c r="B203" s="68" t="s">
        <v>159</v>
      </c>
      <c r="C203"/>
      <c r="D203"/>
      <c r="E203"/>
      <c r="F203"/>
    </row>
    <row r="204" spans="1:6" s="10" customFormat="1" ht="14.4">
      <c r="A204" s="178"/>
      <c r="B204" s="68" t="s">
        <v>160</v>
      </c>
      <c r="C204"/>
      <c r="D204"/>
      <c r="E204"/>
      <c r="F204"/>
    </row>
    <row r="205" spans="1:6" s="10" customFormat="1" ht="14.4">
      <c r="A205" s="178"/>
      <c r="B205" s="68" t="s">
        <v>161</v>
      </c>
      <c r="C205" s="69" t="s">
        <v>4</v>
      </c>
      <c r="D205" s="69">
        <v>1</v>
      </c>
      <c r="E205" s="70"/>
      <c r="F205" s="70">
        <f>D205*E205</f>
        <v>0</v>
      </c>
    </row>
    <row r="206" spans="1:6" s="10" customFormat="1" ht="14.4">
      <c r="A206" s="178"/>
      <c r="B206" s="68"/>
      <c r="C206" s="71"/>
      <c r="D206" s="71"/>
      <c r="E206" s="70"/>
      <c r="F206" s="70"/>
    </row>
    <row r="207" spans="1:6" s="10" customFormat="1" ht="66.75" customHeight="1">
      <c r="A207" s="179">
        <f>MAX($A$140:A205)+1</f>
        <v>20</v>
      </c>
      <c r="B207" s="68" t="s">
        <v>162</v>
      </c>
      <c r="C207"/>
      <c r="D207"/>
      <c r="E207"/>
      <c r="F207"/>
    </row>
    <row r="208" spans="1:6" s="10" customFormat="1" ht="14.4">
      <c r="A208" s="178"/>
      <c r="B208" s="68" t="s">
        <v>163</v>
      </c>
      <c r="C208"/>
      <c r="D208"/>
      <c r="E208"/>
      <c r="F208"/>
    </row>
    <row r="209" spans="1:6" s="10" customFormat="1" ht="14.4">
      <c r="A209" s="178"/>
      <c r="B209" s="68" t="s">
        <v>155</v>
      </c>
      <c r="C209"/>
      <c r="D209"/>
      <c r="E209"/>
      <c r="F209"/>
    </row>
    <row r="210" spans="1:6" s="10" customFormat="1" ht="14.4">
      <c r="A210" s="178"/>
      <c r="B210" s="68" t="s">
        <v>164</v>
      </c>
      <c r="C210"/>
      <c r="D210"/>
      <c r="E210"/>
      <c r="F210"/>
    </row>
    <row r="211" spans="1:6" s="10" customFormat="1" ht="14.4">
      <c r="A211" s="178"/>
      <c r="B211" s="68" t="s">
        <v>165</v>
      </c>
      <c r="C211" s="69" t="s">
        <v>4</v>
      </c>
      <c r="D211" s="69">
        <v>2</v>
      </c>
      <c r="E211" s="70"/>
      <c r="F211" s="70">
        <f>D211*E211</f>
        <v>0</v>
      </c>
    </row>
    <row r="212" spans="1:6" s="10" customFormat="1" ht="14.4">
      <c r="A212" s="178"/>
      <c r="B212" s="68"/>
      <c r="C212" s="71"/>
      <c r="D212" s="71"/>
      <c r="E212" s="70"/>
      <c r="F212" s="70"/>
    </row>
    <row r="213" spans="1:6" s="10" customFormat="1" ht="72">
      <c r="A213" s="179">
        <f>MAX($A$140:A211)+1</f>
        <v>21</v>
      </c>
      <c r="B213" s="68" t="s">
        <v>166</v>
      </c>
      <c r="C213" s="71"/>
      <c r="D213" s="71"/>
      <c r="E213" s="70"/>
      <c r="F213" s="70"/>
    </row>
    <row r="214" spans="1:6" s="24" customFormat="1" ht="14.4">
      <c r="A214" s="178"/>
      <c r="B214" s="68" t="s">
        <v>167</v>
      </c>
      <c r="C214" s="69" t="s">
        <v>3</v>
      </c>
      <c r="D214" s="69">
        <v>1</v>
      </c>
      <c r="E214" s="70"/>
      <c r="F214" s="70">
        <f>D214*E214</f>
        <v>0</v>
      </c>
    </row>
    <row r="215" spans="1:6" s="25" customFormat="1" ht="14.4">
      <c r="A215" s="178"/>
      <c r="B215" s="68"/>
      <c r="C215" s="71"/>
      <c r="D215" s="71"/>
      <c r="E215" s="70"/>
      <c r="F215" s="70"/>
    </row>
    <row r="216" spans="1:6" s="25" customFormat="1" ht="43.2">
      <c r="A216" s="179">
        <f>MAX($A$140:A214)+1</f>
        <v>22</v>
      </c>
      <c r="B216" s="68" t="s">
        <v>168</v>
      </c>
      <c r="C216" s="71"/>
      <c r="D216" s="71"/>
      <c r="E216" s="70"/>
      <c r="F216" s="70"/>
    </row>
    <row r="217" spans="1:6" s="25" customFormat="1" ht="14.4">
      <c r="A217" s="178"/>
      <c r="B217" s="68" t="s">
        <v>169</v>
      </c>
      <c r="C217" s="69" t="s">
        <v>4</v>
      </c>
      <c r="D217" s="69">
        <v>1</v>
      </c>
      <c r="E217" s="70"/>
      <c r="F217" s="70">
        <f>D217*E217</f>
        <v>0</v>
      </c>
    </row>
    <row r="218" spans="1:6" s="10" customFormat="1" ht="14.4">
      <c r="A218" s="178"/>
      <c r="B218" s="68" t="s">
        <v>170</v>
      </c>
      <c r="C218" s="69" t="s">
        <v>4</v>
      </c>
      <c r="D218" s="69">
        <v>1</v>
      </c>
      <c r="E218" s="70"/>
      <c r="F218" s="70">
        <f>D218*E218</f>
        <v>0</v>
      </c>
    </row>
    <row r="219" spans="1:6" s="10" customFormat="1" ht="14.4">
      <c r="A219" s="178"/>
      <c r="B219" s="68"/>
      <c r="C219" s="71"/>
      <c r="D219" s="71"/>
      <c r="E219" s="70"/>
      <c r="F219" s="70"/>
    </row>
    <row r="220" spans="1:6" s="10" customFormat="1" ht="16.2">
      <c r="A220" s="179">
        <f>MAX($A$140:A218)+1</f>
        <v>23</v>
      </c>
      <c r="B220" s="68" t="s">
        <v>599</v>
      </c>
      <c r="C220" s="69" t="s">
        <v>4</v>
      </c>
      <c r="D220" s="69">
        <v>8</v>
      </c>
      <c r="E220" s="70"/>
      <c r="F220" s="70">
        <f>D220*E220</f>
        <v>0</v>
      </c>
    </row>
    <row r="221" spans="1:6" s="10" customFormat="1" ht="28.8">
      <c r="A221" s="178"/>
      <c r="B221" s="68" t="s">
        <v>598</v>
      </c>
      <c r="C221" s="69" t="s">
        <v>4</v>
      </c>
      <c r="D221" s="69">
        <v>8</v>
      </c>
      <c r="E221" s="70"/>
      <c r="F221" s="70">
        <f>D221*E221</f>
        <v>0</v>
      </c>
    </row>
    <row r="222" spans="1:6" s="10" customFormat="1" ht="14.4">
      <c r="A222" s="178"/>
      <c r="B222" s="68"/>
      <c r="C222" s="69"/>
      <c r="D222" s="69"/>
      <c r="E222" s="70"/>
      <c r="F222" s="70"/>
    </row>
    <row r="223" spans="1:6" s="10" customFormat="1" ht="43.2">
      <c r="A223" s="179">
        <f>MAX($A$140:A221)+1</f>
        <v>24</v>
      </c>
      <c r="B223" s="68" t="s">
        <v>171</v>
      </c>
      <c r="C223" s="69"/>
      <c r="D223" s="69"/>
      <c r="E223" s="70"/>
      <c r="F223" s="70"/>
    </row>
    <row r="224" spans="1:6" s="25" customFormat="1" ht="14.4">
      <c r="A224" s="178"/>
      <c r="B224" s="68" t="s">
        <v>172</v>
      </c>
      <c r="C224" s="69" t="s">
        <v>4</v>
      </c>
      <c r="D224" s="69">
        <v>6</v>
      </c>
      <c r="E224" s="70"/>
      <c r="F224" s="70">
        <f>D224*E224</f>
        <v>0</v>
      </c>
    </row>
    <row r="225" spans="1:6" s="25" customFormat="1" ht="14.4">
      <c r="A225" s="178"/>
      <c r="B225" s="68"/>
      <c r="C225" s="69"/>
      <c r="D225" s="69"/>
      <c r="E225" s="70"/>
      <c r="F225" s="70"/>
    </row>
    <row r="226" spans="1:6" s="25" customFormat="1" ht="31.2">
      <c r="A226" s="179">
        <f>MAX($A$140:A224)+1</f>
        <v>25</v>
      </c>
      <c r="B226" s="68" t="s">
        <v>173</v>
      </c>
      <c r="C226" s="69"/>
      <c r="D226" s="69"/>
      <c r="E226" s="70"/>
      <c r="F226" s="70"/>
    </row>
    <row r="227" spans="1:6" s="25" customFormat="1" ht="14.4">
      <c r="A227" s="178"/>
      <c r="B227" s="68" t="s">
        <v>174</v>
      </c>
      <c r="C227" s="69" t="s">
        <v>4</v>
      </c>
      <c r="D227" s="69">
        <v>4</v>
      </c>
      <c r="E227" s="70"/>
      <c r="F227" s="70">
        <f>D227*E227</f>
        <v>0</v>
      </c>
    </row>
    <row r="228" spans="1:6" s="10" customFormat="1" ht="14.4">
      <c r="A228" s="178"/>
      <c r="B228" s="68"/>
      <c r="C228" s="69"/>
      <c r="D228" s="69"/>
      <c r="E228" s="70"/>
      <c r="F228" s="70"/>
    </row>
    <row r="229" spans="1:6" s="10" customFormat="1" ht="43.2">
      <c r="A229" s="179">
        <f>MAX($A$140:A227)+1</f>
        <v>26</v>
      </c>
      <c r="B229" s="68" t="s">
        <v>592</v>
      </c>
      <c r="C229" s="69"/>
      <c r="D229" s="69"/>
      <c r="E229" s="70"/>
      <c r="F229" s="70"/>
    </row>
    <row r="230" spans="1:6" s="10" customFormat="1" ht="14.4">
      <c r="A230" s="178"/>
      <c r="B230" s="68" t="s">
        <v>175</v>
      </c>
      <c r="C230" s="69" t="s">
        <v>4</v>
      </c>
      <c r="D230" s="69">
        <v>15</v>
      </c>
      <c r="E230" s="70"/>
      <c r="F230" s="70">
        <f>D230*E230</f>
        <v>0</v>
      </c>
    </row>
    <row r="231" spans="1:6" s="10" customFormat="1" ht="14.4">
      <c r="A231" s="178"/>
      <c r="B231" s="68"/>
      <c r="C231" s="69"/>
      <c r="D231" s="69"/>
      <c r="E231" s="70"/>
      <c r="F231" s="70"/>
    </row>
    <row r="232" spans="1:6" s="10" customFormat="1" ht="57.6">
      <c r="A232" s="179">
        <f>MAX($A$140:A230)+1</f>
        <v>27</v>
      </c>
      <c r="B232" s="83" t="s">
        <v>176</v>
      </c>
      <c r="C232" s="69"/>
      <c r="D232" s="69"/>
      <c r="E232" s="70"/>
      <c r="F232" s="70"/>
    </row>
    <row r="233" spans="1:6" s="10" customFormat="1" ht="14.4">
      <c r="A233" s="178"/>
      <c r="B233" s="68" t="s">
        <v>177</v>
      </c>
      <c r="C233" s="69" t="s">
        <v>4</v>
      </c>
      <c r="D233" s="69">
        <v>18</v>
      </c>
      <c r="E233" s="70"/>
      <c r="F233" s="70">
        <f>D233*E233</f>
        <v>0</v>
      </c>
    </row>
    <row r="234" spans="1:6" s="10" customFormat="1" ht="14.4">
      <c r="A234" s="178"/>
      <c r="B234" s="68"/>
      <c r="C234" s="69"/>
      <c r="D234" s="69"/>
      <c r="E234" s="70"/>
      <c r="F234" s="70"/>
    </row>
    <row r="235" spans="1:6" s="10" customFormat="1" ht="57.6">
      <c r="A235" s="179">
        <f>MAX($A$140:A232)+1</f>
        <v>28</v>
      </c>
      <c r="B235" s="83" t="s">
        <v>178</v>
      </c>
      <c r="C235" s="69"/>
      <c r="D235" s="69"/>
      <c r="E235" s="70"/>
      <c r="F235" s="70"/>
    </row>
    <row r="236" spans="1:6" customFormat="1" ht="14.4">
      <c r="A236" s="178"/>
      <c r="B236" s="68" t="s">
        <v>179</v>
      </c>
      <c r="C236" s="69" t="s">
        <v>4</v>
      </c>
      <c r="D236" s="69">
        <v>2</v>
      </c>
      <c r="E236" s="70"/>
      <c r="F236" s="70">
        <f>D236*E236</f>
        <v>0</v>
      </c>
    </row>
    <row r="237" spans="1:6" s="10" customFormat="1" ht="14.4">
      <c r="A237" s="178"/>
      <c r="B237" s="68"/>
      <c r="C237" s="69"/>
      <c r="D237" s="69"/>
      <c r="E237" s="70"/>
      <c r="F237" s="70"/>
    </row>
    <row r="238" spans="1:6" s="16" customFormat="1" ht="43.2">
      <c r="A238" s="179">
        <f>MAX($A$140:A235)+1</f>
        <v>29</v>
      </c>
      <c r="B238" s="68" t="s">
        <v>180</v>
      </c>
      <c r="C238" s="69"/>
      <c r="D238" s="69"/>
      <c r="E238" s="70"/>
      <c r="F238" s="70"/>
    </row>
    <row r="239" spans="1:6" s="16" customFormat="1" ht="14.4">
      <c r="A239" s="178"/>
      <c r="B239" s="68" t="s">
        <v>181</v>
      </c>
      <c r="C239" s="69" t="s">
        <v>4</v>
      </c>
      <c r="D239" s="69">
        <v>4</v>
      </c>
      <c r="E239" s="70"/>
      <c r="F239" s="70">
        <f>D239*E239</f>
        <v>0</v>
      </c>
    </row>
    <row r="240" spans="1:6" customFormat="1" ht="14.4">
      <c r="A240" s="178"/>
      <c r="B240" s="68"/>
      <c r="C240" s="69"/>
      <c r="D240" s="69"/>
      <c r="E240" s="70"/>
      <c r="F240" s="70"/>
    </row>
    <row r="241" spans="1:9" customFormat="1" ht="35.25" customHeight="1">
      <c r="A241" s="179">
        <f>MAX($A$140:A238)+1</f>
        <v>30</v>
      </c>
      <c r="B241" s="68" t="s">
        <v>182</v>
      </c>
      <c r="C241" s="69"/>
      <c r="D241" s="69"/>
      <c r="E241" s="70"/>
      <c r="F241" s="70"/>
    </row>
    <row r="242" spans="1:9" s="16" customFormat="1" ht="14.4">
      <c r="A242" s="178"/>
      <c r="B242" s="68" t="s">
        <v>181</v>
      </c>
      <c r="C242" s="69" t="s">
        <v>4</v>
      </c>
      <c r="D242" s="69">
        <v>1</v>
      </c>
      <c r="E242" s="70"/>
      <c r="F242" s="70">
        <f>D242*E242</f>
        <v>0</v>
      </c>
    </row>
    <row r="243" spans="1:9" s="16" customFormat="1" ht="14.4">
      <c r="A243" s="178"/>
      <c r="B243" s="68"/>
      <c r="C243" s="69"/>
      <c r="D243" s="69"/>
      <c r="E243" s="70"/>
      <c r="F243" s="70"/>
    </row>
    <row r="244" spans="1:9" s="16" customFormat="1" ht="28.8">
      <c r="A244" s="179">
        <f>MAX($A$140:A243)+1</f>
        <v>31</v>
      </c>
      <c r="B244" s="68" t="s">
        <v>183</v>
      </c>
      <c r="C244" s="69"/>
      <c r="D244" s="69"/>
      <c r="E244" s="70"/>
      <c r="F244" s="70"/>
    </row>
    <row r="245" spans="1:9" s="16" customFormat="1" ht="14.4">
      <c r="A245" s="178"/>
      <c r="B245" s="68" t="s">
        <v>184</v>
      </c>
      <c r="C245" s="69" t="s">
        <v>4</v>
      </c>
      <c r="D245" s="69">
        <v>2</v>
      </c>
      <c r="E245" s="70"/>
      <c r="F245" s="70">
        <f>D245*E245</f>
        <v>0</v>
      </c>
    </row>
    <row r="246" spans="1:9" s="8" customFormat="1" ht="15">
      <c r="A246" s="178"/>
      <c r="B246" s="68"/>
      <c r="C246" s="69"/>
      <c r="D246" s="69"/>
      <c r="E246" s="70"/>
      <c r="F246" s="70"/>
      <c r="I246" s="33"/>
    </row>
    <row r="247" spans="1:9" s="8" customFormat="1" ht="43.2">
      <c r="A247" s="179">
        <f>MAX($A$140:A246)+1</f>
        <v>32</v>
      </c>
      <c r="B247" s="68" t="s">
        <v>484</v>
      </c>
      <c r="C247" s="69"/>
      <c r="D247" s="69"/>
      <c r="E247" s="86"/>
      <c r="F247" s="70"/>
      <c r="I247" s="33"/>
    </row>
    <row r="248" spans="1:9" s="8" customFormat="1" ht="15">
      <c r="A248" s="178"/>
      <c r="B248" s="68" t="s">
        <v>252</v>
      </c>
      <c r="C248" s="69" t="s">
        <v>4</v>
      </c>
      <c r="D248" s="69">
        <v>6</v>
      </c>
      <c r="E248" s="144"/>
      <c r="F248" s="70">
        <f>D248*E248</f>
        <v>0</v>
      </c>
      <c r="I248" s="33"/>
    </row>
    <row r="249" spans="1:9" s="8" customFormat="1" ht="15">
      <c r="A249" s="178"/>
      <c r="B249" s="68"/>
      <c r="C249" s="69"/>
      <c r="D249" s="69"/>
      <c r="E249" s="70"/>
      <c r="F249" s="70"/>
      <c r="I249" s="33"/>
    </row>
    <row r="250" spans="1:9" s="8" customFormat="1" ht="15">
      <c r="A250" s="179">
        <f>MAX($A$140:A247)+1</f>
        <v>33</v>
      </c>
      <c r="B250" s="68" t="s">
        <v>185</v>
      </c>
      <c r="C250" s="69" t="s">
        <v>4</v>
      </c>
      <c r="D250" s="69">
        <v>1</v>
      </c>
      <c r="E250" s="70"/>
      <c r="F250" s="70">
        <f>D250*E250</f>
        <v>0</v>
      </c>
    </row>
    <row r="251" spans="1:9" s="16" customFormat="1" ht="14.4">
      <c r="A251" s="178"/>
      <c r="B251" s="68"/>
      <c r="C251" s="69"/>
      <c r="D251" s="69"/>
      <c r="E251" s="70"/>
      <c r="F251" s="70"/>
    </row>
    <row r="252" spans="1:9" s="10" customFormat="1" ht="33.6" customHeight="1" thickBot="1">
      <c r="A252" s="178"/>
      <c r="B252" s="68" t="s">
        <v>186</v>
      </c>
      <c r="C252" s="69"/>
      <c r="D252" s="69"/>
      <c r="E252" s="70"/>
      <c r="F252" s="70"/>
    </row>
    <row r="253" spans="1:9" s="10" customFormat="1" ht="15" thickTop="1">
      <c r="A253" s="180"/>
      <c r="B253" s="87" t="s">
        <v>187</v>
      </c>
      <c r="C253" s="88"/>
      <c r="D253" s="88"/>
      <c r="E253" s="89"/>
      <c r="F253" s="90">
        <f>SUM(F13:F252)</f>
        <v>0</v>
      </c>
    </row>
    <row r="254" spans="1:9" s="10" customFormat="1" ht="14.4">
      <c r="A254" s="178"/>
      <c r="B254" s="68"/>
      <c r="C254" s="69"/>
      <c r="D254" s="69"/>
      <c r="E254" s="70"/>
      <c r="F254" s="70"/>
    </row>
    <row r="255" spans="1:9" s="10" customFormat="1" ht="14.4">
      <c r="A255" s="178"/>
      <c r="B255" s="68"/>
      <c r="C255" s="69"/>
      <c r="D255" s="69"/>
      <c r="E255" s="70"/>
      <c r="F255" s="70"/>
    </row>
    <row r="256" spans="1:9" s="10" customFormat="1" ht="14.4">
      <c r="A256" s="178"/>
      <c r="B256" s="167" t="s">
        <v>188</v>
      </c>
      <c r="C256" s="69"/>
      <c r="D256" s="69"/>
      <c r="E256" s="70"/>
      <c r="F256" s="70"/>
    </row>
    <row r="257" spans="1:9" s="10" customFormat="1" ht="14.4">
      <c r="A257" s="178"/>
      <c r="B257" s="68"/>
      <c r="C257" s="69"/>
      <c r="D257" s="69"/>
      <c r="E257" s="70"/>
      <c r="F257" s="70"/>
    </row>
    <row r="258" spans="1:9" s="10" customFormat="1" ht="28.8">
      <c r="A258" s="178">
        <v>1</v>
      </c>
      <c r="B258" s="68" t="s">
        <v>189</v>
      </c>
      <c r="C258" s="69" t="s">
        <v>190</v>
      </c>
      <c r="D258" s="69">
        <v>1</v>
      </c>
      <c r="E258" s="70"/>
      <c r="F258" s="70">
        <f>D258*E258</f>
        <v>0</v>
      </c>
    </row>
    <row r="259" spans="1:9" s="10" customFormat="1" ht="14.4">
      <c r="A259" s="178"/>
      <c r="B259" s="68"/>
      <c r="C259" s="69"/>
      <c r="D259" s="69"/>
      <c r="E259" s="70"/>
      <c r="F259" s="70"/>
    </row>
    <row r="260" spans="1:9" s="10" customFormat="1" ht="43.2">
      <c r="A260" s="179">
        <f>MAX(A258)+1</f>
        <v>2</v>
      </c>
      <c r="B260" s="68" t="s">
        <v>191</v>
      </c>
      <c r="C260" s="69" t="s">
        <v>4</v>
      </c>
      <c r="D260" s="69">
        <v>1</v>
      </c>
      <c r="E260" s="70"/>
      <c r="F260" s="70">
        <f>D260*E260</f>
        <v>0</v>
      </c>
    </row>
    <row r="261" spans="1:9" s="26" customFormat="1" ht="14.4">
      <c r="A261" s="178"/>
      <c r="B261" s="68"/>
      <c r="C261" s="69"/>
      <c r="D261" s="69"/>
      <c r="E261" s="70"/>
      <c r="F261" s="70"/>
    </row>
    <row r="262" spans="1:9" s="26" customFormat="1" ht="15" customHeight="1">
      <c r="A262" s="179">
        <f>MAX(A260)+1</f>
        <v>3</v>
      </c>
      <c r="B262" s="68" t="s">
        <v>192</v>
      </c>
      <c r="C262" s="69" t="s">
        <v>6</v>
      </c>
      <c r="D262" s="69">
        <v>225</v>
      </c>
      <c r="E262" s="70"/>
      <c r="F262" s="70">
        <f>D262*E262</f>
        <v>0</v>
      </c>
    </row>
    <row r="263" spans="1:9" s="10" customFormat="1" ht="14.4">
      <c r="A263" s="178"/>
      <c r="B263" s="68"/>
      <c r="C263" s="69"/>
      <c r="D263" s="69"/>
      <c r="E263" s="70"/>
      <c r="F263" s="70"/>
    </row>
    <row r="264" spans="1:9" s="10" customFormat="1" ht="28.8">
      <c r="A264" s="178"/>
      <c r="B264" s="68" t="s">
        <v>193</v>
      </c>
      <c r="C264" s="69"/>
      <c r="D264" s="69"/>
      <c r="E264" s="70"/>
      <c r="F264" s="70"/>
    </row>
    <row r="265" spans="1:9" s="10" customFormat="1" ht="43.2">
      <c r="A265" s="178"/>
      <c r="B265" s="68" t="s">
        <v>194</v>
      </c>
      <c r="C265" s="69"/>
      <c r="D265" s="69"/>
      <c r="E265" s="70"/>
      <c r="F265" s="70"/>
    </row>
    <row r="266" spans="1:9" s="10" customFormat="1" ht="43.2">
      <c r="A266" s="178"/>
      <c r="B266" s="68" t="s">
        <v>195</v>
      </c>
      <c r="C266" s="69"/>
      <c r="D266" s="69"/>
      <c r="E266" s="70"/>
      <c r="F266" s="70"/>
    </row>
    <row r="267" spans="1:9" s="39" customFormat="1" ht="15" thickBot="1">
      <c r="A267" s="178"/>
      <c r="B267" s="68"/>
      <c r="C267" s="69"/>
      <c r="D267" s="69"/>
      <c r="E267" s="70"/>
      <c r="F267" s="70"/>
      <c r="G267" s="37"/>
      <c r="H267" s="38"/>
    </row>
    <row r="268" spans="1:9" s="39" customFormat="1" ht="15" thickTop="1">
      <c r="A268" s="181"/>
      <c r="B268" s="91" t="s">
        <v>196</v>
      </c>
      <c r="C268" s="92"/>
      <c r="D268" s="93"/>
      <c r="E268" s="89"/>
      <c r="F268" s="90">
        <f>SUM(F258:F267)</f>
        <v>0</v>
      </c>
      <c r="G268" s="37"/>
      <c r="H268" s="38"/>
    </row>
    <row r="269" spans="1:9" s="39" customFormat="1" ht="14.4">
      <c r="A269" s="178"/>
      <c r="B269" s="68"/>
      <c r="C269" s="69"/>
      <c r="D269" s="69"/>
      <c r="E269" s="70"/>
      <c r="F269" s="70"/>
      <c r="G269" s="37"/>
      <c r="H269" s="38"/>
    </row>
    <row r="270" spans="1:9" s="10" customFormat="1" ht="14.4">
      <c r="A270" s="178"/>
      <c r="B270" s="68"/>
      <c r="C270" s="69"/>
      <c r="D270" s="69"/>
      <c r="E270" s="70"/>
      <c r="F270" s="70"/>
      <c r="G270" s="40"/>
      <c r="H270" s="41"/>
      <c r="I270" s="42"/>
    </row>
    <row r="271" spans="1:9" s="10" customFormat="1" ht="14.4">
      <c r="A271" s="182"/>
      <c r="B271" s="167" t="s">
        <v>197</v>
      </c>
      <c r="C271" s="69"/>
      <c r="D271" s="69"/>
      <c r="E271" s="70"/>
      <c r="F271" s="70"/>
      <c r="G271" s="14"/>
      <c r="H271" s="14"/>
      <c r="I271" s="43"/>
    </row>
    <row r="272" spans="1:9" s="10" customFormat="1" ht="14.4">
      <c r="A272" s="178"/>
      <c r="B272" s="68"/>
      <c r="C272" s="69"/>
      <c r="D272" s="69"/>
      <c r="E272" s="70"/>
      <c r="F272" s="70"/>
      <c r="G272" s="40"/>
      <c r="H272" s="41"/>
      <c r="I272" s="42"/>
    </row>
    <row r="273" spans="1:10" s="39" customFormat="1" ht="72">
      <c r="A273" s="183">
        <v>1</v>
      </c>
      <c r="B273" s="94" t="s">
        <v>198</v>
      </c>
      <c r="C273" s="95" t="s">
        <v>5</v>
      </c>
      <c r="D273" s="69">
        <v>3300</v>
      </c>
      <c r="E273" s="70"/>
      <c r="F273" s="70">
        <f>D273*E273</f>
        <v>0</v>
      </c>
      <c r="G273" s="37"/>
      <c r="H273" s="38"/>
    </row>
    <row r="274" spans="1:10" s="10" customFormat="1" ht="14.4">
      <c r="A274" s="183"/>
      <c r="B274" s="96"/>
      <c r="C274" s="95"/>
      <c r="D274" s="69"/>
      <c r="E274" s="70"/>
      <c r="F274" s="70"/>
    </row>
    <row r="275" spans="1:10" s="10" customFormat="1" ht="86.4">
      <c r="A275" s="179">
        <f>MAX(A273:A274)+1</f>
        <v>2</v>
      </c>
      <c r="B275" s="97" t="s">
        <v>199</v>
      </c>
      <c r="C275" s="69" t="s">
        <v>16</v>
      </c>
      <c r="D275" s="69">
        <v>300</v>
      </c>
      <c r="E275" s="70"/>
      <c r="F275" s="70">
        <f>D275*E275</f>
        <v>0</v>
      </c>
    </row>
    <row r="276" spans="1:10" s="8" customFormat="1" ht="15">
      <c r="A276" s="183"/>
      <c r="B276" s="68"/>
      <c r="C276" s="82"/>
      <c r="D276" s="82"/>
      <c r="E276" s="82"/>
      <c r="F276" s="82"/>
    </row>
    <row r="277" spans="1:10" s="11" customFormat="1" ht="72">
      <c r="A277" s="179">
        <f>MAX(A275:A276)+1</f>
        <v>3</v>
      </c>
      <c r="B277" s="98" t="s">
        <v>200</v>
      </c>
      <c r="C277" s="69" t="s">
        <v>5</v>
      </c>
      <c r="D277" s="69">
        <v>490</v>
      </c>
      <c r="E277" s="70"/>
      <c r="F277" s="70">
        <f>D277*E277</f>
        <v>0</v>
      </c>
    </row>
    <row r="278" spans="1:10" s="16" customFormat="1" ht="14.4">
      <c r="A278" s="183"/>
      <c r="B278" s="68"/>
      <c r="C278" s="69"/>
      <c r="D278" s="69"/>
      <c r="E278" s="70"/>
      <c r="F278" s="70"/>
      <c r="G278" s="29"/>
      <c r="H278" s="29"/>
      <c r="I278" s="29"/>
      <c r="J278" s="30"/>
    </row>
    <row r="279" spans="1:10" s="16" customFormat="1" ht="57.6">
      <c r="A279" s="179">
        <f>MAX(A277:A278)+1</f>
        <v>4</v>
      </c>
      <c r="B279" s="97" t="s">
        <v>201</v>
      </c>
      <c r="C279" s="69" t="s">
        <v>16</v>
      </c>
      <c r="D279" s="69">
        <v>330</v>
      </c>
      <c r="E279" s="70"/>
      <c r="F279" s="70">
        <f>D279*E279</f>
        <v>0</v>
      </c>
      <c r="G279" s="15"/>
      <c r="H279" s="15"/>
      <c r="I279" s="15"/>
      <c r="J279" s="31"/>
    </row>
    <row r="280" spans="1:10" s="16" customFormat="1" ht="14.4">
      <c r="A280" s="183"/>
      <c r="B280" s="68"/>
      <c r="C280" s="69"/>
      <c r="D280" s="69"/>
      <c r="E280" s="70"/>
      <c r="F280" s="70"/>
      <c r="G280" s="13"/>
      <c r="H280" s="13"/>
      <c r="I280" s="13"/>
    </row>
    <row r="281" spans="1:10" s="16" customFormat="1" ht="72">
      <c r="A281" s="179">
        <f>MAX(A279:A280)+1</f>
        <v>5</v>
      </c>
      <c r="B281" s="97" t="s">
        <v>202</v>
      </c>
      <c r="C281" s="69" t="s">
        <v>4</v>
      </c>
      <c r="D281" s="69">
        <v>102</v>
      </c>
      <c r="E281" s="70"/>
      <c r="F281" s="70">
        <f>D281*E281</f>
        <v>0</v>
      </c>
      <c r="G281" s="13"/>
      <c r="H281" s="13"/>
      <c r="I281" s="13"/>
    </row>
    <row r="282" spans="1:10" s="16" customFormat="1" ht="14.4">
      <c r="A282" s="183"/>
      <c r="B282" s="68"/>
      <c r="C282" s="69"/>
      <c r="D282" s="69"/>
      <c r="E282" s="70"/>
      <c r="F282" s="70"/>
      <c r="G282" s="13"/>
      <c r="H282" s="13"/>
      <c r="I282" s="13"/>
    </row>
    <row r="283" spans="1:10" s="16" customFormat="1" ht="187.2">
      <c r="A283" s="179">
        <f>MAX(A281:A282)+1</f>
        <v>6</v>
      </c>
      <c r="B283" s="97" t="s">
        <v>203</v>
      </c>
      <c r="C283" s="69" t="s">
        <v>204</v>
      </c>
      <c r="D283" s="69">
        <v>52</v>
      </c>
      <c r="E283" s="70"/>
      <c r="F283" s="70">
        <f>D283*E283</f>
        <v>0</v>
      </c>
      <c r="G283" s="13"/>
      <c r="H283" s="29"/>
      <c r="I283" s="29"/>
    </row>
    <row r="284" spans="1:10" s="11" customFormat="1" ht="14.4">
      <c r="A284" s="183"/>
      <c r="B284" s="68"/>
      <c r="C284" s="69"/>
      <c r="D284" s="69"/>
      <c r="E284" s="70"/>
      <c r="F284" s="70"/>
      <c r="G284"/>
      <c r="H284"/>
      <c r="I284"/>
    </row>
    <row r="285" spans="1:10" s="11" customFormat="1" ht="14.25" customHeight="1">
      <c r="A285" s="179">
        <f>MAX(A283:A284)+1</f>
        <v>7</v>
      </c>
      <c r="B285" s="97" t="s">
        <v>205</v>
      </c>
      <c r="C285" s="69" t="s">
        <v>4</v>
      </c>
      <c r="D285" s="69">
        <v>102</v>
      </c>
      <c r="E285" s="70"/>
      <c r="F285" s="70">
        <f>D285*E285</f>
        <v>0</v>
      </c>
      <c r="G285"/>
      <c r="H285"/>
      <c r="I285"/>
    </row>
    <row r="286" spans="1:10" s="11" customFormat="1" ht="14.25" customHeight="1">
      <c r="A286" s="183"/>
      <c r="B286" s="68"/>
      <c r="C286" s="69"/>
      <c r="D286" s="69"/>
      <c r="E286" s="70"/>
      <c r="F286" s="70"/>
      <c r="G286"/>
      <c r="H286"/>
      <c r="I286"/>
    </row>
    <row r="287" spans="1:10" s="11" customFormat="1" ht="100.8">
      <c r="A287" s="179">
        <f>MAX(A285:A286)+1</f>
        <v>8</v>
      </c>
      <c r="B287" s="99" t="s">
        <v>206</v>
      </c>
      <c r="C287" s="69"/>
      <c r="D287" s="69"/>
      <c r="E287" s="70"/>
      <c r="F287" s="70"/>
      <c r="G287"/>
      <c r="H287"/>
      <c r="I287"/>
    </row>
    <row r="288" spans="1:10" s="16" customFormat="1" ht="14.4">
      <c r="A288" s="183"/>
      <c r="B288" s="100" t="s">
        <v>207</v>
      </c>
      <c r="C288" s="69" t="s">
        <v>4</v>
      </c>
      <c r="D288" s="69">
        <v>1</v>
      </c>
      <c r="E288" s="70"/>
      <c r="F288" s="70">
        <f>D288*E288</f>
        <v>0</v>
      </c>
    </row>
    <row r="289" spans="1:9" s="11" customFormat="1" ht="14.4">
      <c r="A289" s="183"/>
      <c r="B289" s="100" t="s">
        <v>208</v>
      </c>
      <c r="C289" s="69" t="s">
        <v>4</v>
      </c>
      <c r="D289" s="69">
        <v>1</v>
      </c>
      <c r="E289" s="70"/>
      <c r="F289" s="70">
        <f>D289*E289</f>
        <v>0</v>
      </c>
    </row>
    <row r="290" spans="1:9" s="11" customFormat="1" ht="14.4">
      <c r="A290" s="183"/>
      <c r="B290" s="100" t="s">
        <v>209</v>
      </c>
      <c r="C290" s="69" t="s">
        <v>4</v>
      </c>
      <c r="D290" s="69">
        <v>1</v>
      </c>
      <c r="E290" s="70"/>
      <c r="F290" s="70">
        <f>D290*E290</f>
        <v>0</v>
      </c>
    </row>
    <row r="291" spans="1:9" s="16" customFormat="1" ht="14.4">
      <c r="A291" s="183"/>
      <c r="B291" s="100" t="s">
        <v>210</v>
      </c>
      <c r="C291" s="69" t="s">
        <v>4</v>
      </c>
      <c r="D291" s="69">
        <v>2</v>
      </c>
      <c r="E291" s="70"/>
      <c r="F291" s="70">
        <f>D291*E291</f>
        <v>0</v>
      </c>
      <c r="G291" s="36"/>
    </row>
    <row r="292" spans="1:9" s="8" customFormat="1" ht="15" customHeight="1">
      <c r="A292" s="183"/>
      <c r="B292" s="101"/>
      <c r="C292" s="69"/>
      <c r="D292" s="69"/>
      <c r="E292" s="70"/>
      <c r="F292" s="70"/>
      <c r="G292" s="3"/>
      <c r="H292" s="4"/>
      <c r="I292" s="7"/>
    </row>
    <row r="293" spans="1:9" s="8" customFormat="1" ht="94.5" customHeight="1">
      <c r="A293" s="179">
        <f>MAX(A287:A292)+1</f>
        <v>9</v>
      </c>
      <c r="B293" s="97" t="s">
        <v>211</v>
      </c>
      <c r="C293" s="69"/>
      <c r="D293" s="69"/>
      <c r="E293" s="70"/>
      <c r="F293" s="70"/>
      <c r="I293" s="33"/>
    </row>
    <row r="294" spans="1:9" s="8" customFormat="1" ht="15">
      <c r="A294" s="183"/>
      <c r="B294" s="100" t="s">
        <v>212</v>
      </c>
      <c r="C294" s="69" t="s">
        <v>4</v>
      </c>
      <c r="D294" s="69">
        <v>1</v>
      </c>
      <c r="E294" s="70"/>
      <c r="F294" s="70">
        <f>D294*E294</f>
        <v>0</v>
      </c>
    </row>
    <row r="295" spans="1:9" s="8" customFormat="1" ht="15">
      <c r="A295" s="183"/>
      <c r="B295" s="100" t="s">
        <v>213</v>
      </c>
      <c r="C295" s="69" t="s">
        <v>4</v>
      </c>
      <c r="D295" s="69">
        <v>2</v>
      </c>
      <c r="E295" s="70"/>
      <c r="F295" s="70">
        <f>D295*E295</f>
        <v>0</v>
      </c>
    </row>
    <row r="296" spans="1:9" s="11" customFormat="1" ht="14.4">
      <c r="A296" s="183"/>
      <c r="B296" s="100" t="s">
        <v>214</v>
      </c>
      <c r="C296" s="69" t="s">
        <v>4</v>
      </c>
      <c r="D296" s="69">
        <v>2</v>
      </c>
      <c r="E296" s="70"/>
      <c r="F296" s="70">
        <f>D296*E296</f>
        <v>0</v>
      </c>
    </row>
    <row r="297" spans="1:9" s="11" customFormat="1" ht="14.4">
      <c r="A297" s="183"/>
      <c r="B297" s="101"/>
      <c r="C297" s="69"/>
      <c r="D297" s="69"/>
      <c r="E297" s="70"/>
      <c r="F297" s="70"/>
    </row>
    <row r="298" spans="1:9" s="11" customFormat="1" ht="187.2">
      <c r="A298" s="179">
        <f>MAX(A292:A297)+1</f>
        <v>10</v>
      </c>
      <c r="B298" s="97" t="s">
        <v>215</v>
      </c>
      <c r="C298" s="69" t="s">
        <v>4</v>
      </c>
      <c r="D298" s="69">
        <v>47</v>
      </c>
      <c r="E298" s="70"/>
      <c r="F298" s="70">
        <f>D298*E298</f>
        <v>0</v>
      </c>
    </row>
    <row r="299" spans="1:9" s="11" customFormat="1" ht="14.4">
      <c r="A299" s="183"/>
      <c r="B299" s="101"/>
      <c r="C299" s="69"/>
      <c r="D299" s="69"/>
      <c r="E299" s="70"/>
      <c r="F299" s="70"/>
    </row>
    <row r="300" spans="1:9" s="10" customFormat="1" ht="129.6">
      <c r="A300" s="179">
        <f>MAX(A296:A299)+1</f>
        <v>11</v>
      </c>
      <c r="B300" s="97" t="s">
        <v>216</v>
      </c>
      <c r="C300" s="69"/>
      <c r="D300" s="69"/>
      <c r="E300" s="70"/>
      <c r="F300" s="70"/>
    </row>
    <row r="301" spans="1:9" s="10" customFormat="1" ht="14.4">
      <c r="A301" s="183"/>
      <c r="B301" s="68" t="s">
        <v>217</v>
      </c>
      <c r="C301" s="69" t="s">
        <v>5</v>
      </c>
      <c r="D301" s="69">
        <v>130</v>
      </c>
      <c r="E301" s="70"/>
      <c r="F301" s="70">
        <f>D301*E301</f>
        <v>0</v>
      </c>
    </row>
    <row r="302" spans="1:9" s="11" customFormat="1" ht="14.4">
      <c r="A302" s="183"/>
      <c r="B302" s="68" t="s">
        <v>218</v>
      </c>
      <c r="C302" s="69" t="s">
        <v>5</v>
      </c>
      <c r="D302" s="69">
        <v>100</v>
      </c>
      <c r="E302" s="70"/>
      <c r="F302" s="70">
        <f>D302*E302</f>
        <v>0</v>
      </c>
    </row>
    <row r="303" spans="1:9" s="10" customFormat="1" ht="14.4" collapsed="1">
      <c r="A303" s="183"/>
      <c r="B303" s="68" t="s">
        <v>219</v>
      </c>
      <c r="C303" s="69" t="s">
        <v>5</v>
      </c>
      <c r="D303" s="69">
        <v>25</v>
      </c>
      <c r="E303" s="70"/>
      <c r="F303" s="70">
        <f>D303*E303</f>
        <v>0</v>
      </c>
    </row>
    <row r="304" spans="1:9" s="10" customFormat="1" ht="14.4">
      <c r="A304" s="183"/>
      <c r="B304" s="68"/>
      <c r="C304" s="69"/>
      <c r="D304" s="69"/>
      <c r="E304" s="70"/>
      <c r="F304" s="70"/>
    </row>
    <row r="305" spans="1:9" s="39" customFormat="1" ht="86.4">
      <c r="A305" s="179">
        <f>MAX(A300:A304)+1</f>
        <v>12</v>
      </c>
      <c r="B305" s="68" t="s">
        <v>603</v>
      </c>
      <c r="C305" s="69"/>
      <c r="D305" s="69"/>
      <c r="E305" s="70"/>
      <c r="F305" s="70"/>
      <c r="G305" s="37"/>
      <c r="H305" s="38"/>
    </row>
    <row r="306" spans="1:9" s="39" customFormat="1" ht="14.4">
      <c r="A306" s="183"/>
      <c r="B306" s="68" t="s">
        <v>600</v>
      </c>
      <c r="C306" s="69" t="s">
        <v>5</v>
      </c>
      <c r="D306" s="69">
        <v>130</v>
      </c>
      <c r="E306" s="70"/>
      <c r="F306" s="70">
        <f>D306*E306</f>
        <v>0</v>
      </c>
      <c r="G306" s="37"/>
      <c r="H306" s="38"/>
    </row>
    <row r="307" spans="1:9" s="39" customFormat="1" ht="14.4">
      <c r="A307" s="183"/>
      <c r="B307" s="68" t="s">
        <v>601</v>
      </c>
      <c r="C307" s="69" t="s">
        <v>5</v>
      </c>
      <c r="D307" s="69">
        <v>100</v>
      </c>
      <c r="E307" s="70"/>
      <c r="F307" s="70">
        <f>D307*E307</f>
        <v>0</v>
      </c>
      <c r="G307" s="37"/>
      <c r="H307" s="38"/>
    </row>
    <row r="308" spans="1:9" s="10" customFormat="1" ht="14.4">
      <c r="A308" s="183"/>
      <c r="B308" s="68" t="s">
        <v>602</v>
      </c>
      <c r="C308" s="69" t="s">
        <v>5</v>
      </c>
      <c r="D308" s="69">
        <v>25</v>
      </c>
      <c r="E308" s="70"/>
      <c r="F308" s="70">
        <f>D308*E308</f>
        <v>0</v>
      </c>
      <c r="G308" s="40"/>
      <c r="H308" s="41"/>
      <c r="I308" s="42"/>
    </row>
    <row r="309" spans="1:9" s="10" customFormat="1" ht="14.4">
      <c r="A309" s="183"/>
      <c r="B309" s="68"/>
      <c r="C309" s="69"/>
      <c r="D309" s="69"/>
      <c r="E309" s="70"/>
      <c r="F309" s="70"/>
      <c r="G309" s="14"/>
      <c r="H309" s="14"/>
      <c r="I309" s="43"/>
    </row>
    <row r="310" spans="1:9" s="10" customFormat="1" ht="43.2">
      <c r="A310" s="179">
        <f>MAX(A304:A309)+1</f>
        <v>13</v>
      </c>
      <c r="B310" s="68" t="s">
        <v>221</v>
      </c>
      <c r="C310" s="102"/>
      <c r="D310" s="102"/>
      <c r="E310" s="103"/>
      <c r="F310" s="103"/>
      <c r="G310" s="40"/>
      <c r="H310" s="41"/>
      <c r="I310" s="42"/>
    </row>
    <row r="311" spans="1:9" s="10" customFormat="1" ht="14.4">
      <c r="A311" s="184"/>
      <c r="B311" s="68" t="s">
        <v>222</v>
      </c>
      <c r="C311" s="69" t="s">
        <v>4</v>
      </c>
      <c r="D311" s="69">
        <v>1</v>
      </c>
      <c r="E311" s="70"/>
      <c r="F311" s="70">
        <f>D311*E311</f>
        <v>0</v>
      </c>
      <c r="G311" s="40"/>
      <c r="H311" s="41"/>
      <c r="I311" s="42"/>
    </row>
    <row r="312" spans="1:9" ht="14.4">
      <c r="A312" s="184"/>
      <c r="B312" s="68" t="s">
        <v>223</v>
      </c>
      <c r="C312" s="69" t="s">
        <v>4</v>
      </c>
      <c r="D312" s="69">
        <v>4</v>
      </c>
      <c r="E312" s="70"/>
      <c r="F312" s="70">
        <f>D312*E312</f>
        <v>0</v>
      </c>
    </row>
    <row r="313" spans="1:9" ht="14.4">
      <c r="A313" s="184"/>
      <c r="B313" s="104"/>
      <c r="C313" s="102"/>
      <c r="D313" s="102"/>
      <c r="E313" s="103"/>
      <c r="F313" s="103"/>
    </row>
    <row r="314" spans="1:9" ht="158.4">
      <c r="A314" s="179">
        <f>MAX(A306:A311)+1</f>
        <v>14</v>
      </c>
      <c r="B314" s="83" t="s">
        <v>604</v>
      </c>
      <c r="C314" s="102"/>
      <c r="D314" s="102"/>
      <c r="E314" s="103"/>
      <c r="F314" s="103"/>
    </row>
    <row r="315" spans="1:9" ht="14.4">
      <c r="A315" s="183"/>
      <c r="B315" s="68" t="s">
        <v>224</v>
      </c>
      <c r="C315" s="69" t="s">
        <v>4</v>
      </c>
      <c r="D315" s="69">
        <v>4</v>
      </c>
      <c r="E315" s="70"/>
      <c r="F315" s="70">
        <f>D315*E315</f>
        <v>0</v>
      </c>
    </row>
    <row r="316" spans="1:9" ht="14.4">
      <c r="A316" s="183"/>
      <c r="B316" s="68" t="s">
        <v>225</v>
      </c>
      <c r="C316" s="69" t="s">
        <v>4</v>
      </c>
      <c r="D316" s="69">
        <v>1</v>
      </c>
      <c r="E316" s="70"/>
      <c r="F316" s="70">
        <f>D316*E316</f>
        <v>0</v>
      </c>
    </row>
    <row r="317" spans="1:9" ht="14.4">
      <c r="A317" s="183"/>
      <c r="B317" s="68"/>
      <c r="C317" s="69"/>
      <c r="D317" s="69"/>
      <c r="E317" s="70"/>
      <c r="F317" s="70"/>
    </row>
    <row r="318" spans="1:9" ht="28.8">
      <c r="A318" s="179">
        <f>MAX($A$309:A314)+1</f>
        <v>15</v>
      </c>
      <c r="B318" s="68" t="s">
        <v>226</v>
      </c>
      <c r="C318" s="69"/>
      <c r="D318" s="69"/>
      <c r="E318" s="70"/>
      <c r="F318" s="70"/>
    </row>
    <row r="319" spans="1:9" s="17" customFormat="1" ht="14.4">
      <c r="A319" s="178"/>
      <c r="B319" s="68" t="s">
        <v>227</v>
      </c>
      <c r="C319" s="69" t="s">
        <v>4</v>
      </c>
      <c r="D319" s="69">
        <v>8</v>
      </c>
      <c r="E319" s="70"/>
      <c r="F319" s="70">
        <f>D319*E319</f>
        <v>0</v>
      </c>
    </row>
    <row r="320" spans="1:9" ht="14.4">
      <c r="A320" s="178"/>
      <c r="B320" s="68" t="s">
        <v>228</v>
      </c>
      <c r="C320" s="69" t="s">
        <v>4</v>
      </c>
      <c r="D320" s="69">
        <v>2</v>
      </c>
      <c r="E320" s="70"/>
      <c r="F320" s="70">
        <f>D320*E320</f>
        <v>0</v>
      </c>
    </row>
    <row r="321" spans="1:6" ht="14.4">
      <c r="A321" s="183"/>
      <c r="B321" s="68"/>
      <c r="C321" s="69"/>
      <c r="D321" s="69"/>
      <c r="E321" s="70"/>
      <c r="F321" s="70"/>
    </row>
    <row r="322" spans="1:6" s="27" customFormat="1" ht="100.8">
      <c r="A322" s="179">
        <f>MAX(A304:A318)+1</f>
        <v>16</v>
      </c>
      <c r="B322" s="68" t="s">
        <v>605</v>
      </c>
      <c r="C322" s="69"/>
      <c r="D322" s="69"/>
      <c r="E322" s="70"/>
      <c r="F322" s="70"/>
    </row>
    <row r="323" spans="1:6" ht="14.4">
      <c r="A323" s="183"/>
      <c r="B323" s="68" t="s">
        <v>172</v>
      </c>
      <c r="C323" s="69" t="s">
        <v>4</v>
      </c>
      <c r="D323" s="69">
        <v>2</v>
      </c>
      <c r="E323" s="70"/>
      <c r="F323" s="70">
        <f>D323*E323</f>
        <v>0</v>
      </c>
    </row>
    <row r="324" spans="1:6" ht="14.4">
      <c r="A324" s="183"/>
      <c r="B324" s="68" t="s">
        <v>606</v>
      </c>
      <c r="C324" s="69" t="s">
        <v>4</v>
      </c>
      <c r="D324" s="69">
        <v>4</v>
      </c>
      <c r="E324" s="70"/>
      <c r="F324" s="70">
        <f>D324*E324</f>
        <v>0</v>
      </c>
    </row>
    <row r="325" spans="1:6" ht="14.4">
      <c r="A325" s="183"/>
      <c r="B325" s="68" t="s">
        <v>382</v>
      </c>
      <c r="C325" s="69" t="s">
        <v>4</v>
      </c>
      <c r="D325" s="69">
        <v>1</v>
      </c>
      <c r="E325" s="70"/>
      <c r="F325" s="70">
        <f>D325*E325</f>
        <v>0</v>
      </c>
    </row>
    <row r="326" spans="1:6" ht="14.4">
      <c r="A326" s="183"/>
      <c r="B326" s="68"/>
      <c r="C326" s="69"/>
      <c r="D326" s="69"/>
      <c r="E326" s="70"/>
      <c r="F326" s="70"/>
    </row>
    <row r="327" spans="1:6" ht="43.2">
      <c r="A327" s="179">
        <f>MAX(A309:A324)+1</f>
        <v>17</v>
      </c>
      <c r="B327" s="68" t="s">
        <v>229</v>
      </c>
      <c r="C327" s="69" t="s">
        <v>16</v>
      </c>
      <c r="D327" s="69">
        <v>200</v>
      </c>
      <c r="E327" s="70"/>
      <c r="F327" s="70">
        <f>D327*E327</f>
        <v>0</v>
      </c>
    </row>
    <row r="328" spans="1:6" ht="14.4">
      <c r="A328" s="183"/>
      <c r="B328" s="68"/>
      <c r="C328" s="82"/>
      <c r="D328" s="82"/>
      <c r="E328" s="82"/>
      <c r="F328" s="82"/>
    </row>
    <row r="329" spans="1:6" ht="28.8">
      <c r="A329" s="179">
        <f>MAX(A309:A328)+1</f>
        <v>18</v>
      </c>
      <c r="B329" s="68" t="s">
        <v>230</v>
      </c>
      <c r="C329" s="69" t="s">
        <v>16</v>
      </c>
      <c r="D329" s="69">
        <v>40</v>
      </c>
      <c r="E329" s="70"/>
      <c r="F329" s="70">
        <f>D329*E329</f>
        <v>0</v>
      </c>
    </row>
    <row r="330" spans="1:6" ht="14.4">
      <c r="A330" s="183"/>
      <c r="B330" s="68"/>
      <c r="C330" s="82"/>
      <c r="D330" s="82"/>
      <c r="E330" s="82"/>
      <c r="F330" s="82"/>
    </row>
    <row r="331" spans="1:6" ht="14.4">
      <c r="A331" s="179">
        <f>MAX(A322:A330)+1</f>
        <v>19</v>
      </c>
      <c r="B331" s="68" t="s">
        <v>231</v>
      </c>
      <c r="C331" s="69" t="s">
        <v>4</v>
      </c>
      <c r="D331" s="69">
        <v>0</v>
      </c>
      <c r="E331" s="70"/>
      <c r="F331" s="70">
        <f>D331*E331</f>
        <v>0</v>
      </c>
    </row>
    <row r="332" spans="1:6" ht="15" thickBot="1">
      <c r="A332" s="178"/>
      <c r="B332" s="68"/>
      <c r="C332" s="69"/>
      <c r="D332" s="69"/>
      <c r="E332" s="70"/>
      <c r="F332" s="70"/>
    </row>
    <row r="333" spans="1:6" ht="15" thickTop="1">
      <c r="A333" s="181"/>
      <c r="B333" s="91" t="s">
        <v>232</v>
      </c>
      <c r="C333" s="92"/>
      <c r="D333" s="93"/>
      <c r="E333" s="89"/>
      <c r="F333" s="90">
        <f>SUM(F273:F332)</f>
        <v>0</v>
      </c>
    </row>
    <row r="334" spans="1:6" ht="14.4">
      <c r="A334" s="178"/>
      <c r="B334" s="68"/>
      <c r="C334" s="69"/>
      <c r="D334" s="69"/>
      <c r="E334" s="70"/>
      <c r="F334" s="70"/>
    </row>
    <row r="335" spans="1:6" ht="14.4">
      <c r="A335" s="178"/>
      <c r="B335" s="68"/>
      <c r="C335" s="69"/>
      <c r="D335" s="69"/>
      <c r="E335" s="70"/>
      <c r="F335" s="70"/>
    </row>
    <row r="336" spans="1:6" ht="14.4">
      <c r="A336" s="182"/>
      <c r="B336" s="167" t="s">
        <v>233</v>
      </c>
      <c r="C336" s="69"/>
      <c r="D336" s="69"/>
      <c r="E336" s="70"/>
      <c r="F336" s="70"/>
    </row>
    <row r="337" spans="1:6" ht="14.4">
      <c r="A337" s="178"/>
      <c r="B337" s="68"/>
      <c r="C337" s="69"/>
      <c r="D337" s="69"/>
      <c r="E337" s="70"/>
      <c r="F337" s="70"/>
    </row>
    <row r="338" spans="1:6" ht="43.2">
      <c r="A338" s="183">
        <v>1</v>
      </c>
      <c r="B338" s="68" t="s">
        <v>660</v>
      </c>
      <c r="C338" s="69" t="s">
        <v>4</v>
      </c>
      <c r="D338" s="69">
        <v>28</v>
      </c>
      <c r="E338" s="70"/>
      <c r="F338" s="70">
        <f>D338*E338</f>
        <v>0</v>
      </c>
    </row>
    <row r="339" spans="1:6" ht="15" thickBot="1">
      <c r="A339" s="183"/>
      <c r="B339" s="170"/>
      <c r="C339" s="69"/>
      <c r="D339" s="69"/>
      <c r="E339" s="70"/>
      <c r="F339" s="70"/>
    </row>
    <row r="340" spans="1:6" ht="15" thickTop="1">
      <c r="A340" s="181"/>
      <c r="B340" s="91" t="s">
        <v>234</v>
      </c>
      <c r="C340" s="92"/>
      <c r="D340" s="93"/>
      <c r="E340" s="89"/>
      <c r="F340" s="90">
        <f>SUM(F338:F339)</f>
        <v>0</v>
      </c>
    </row>
    <row r="341" spans="1:6" ht="14.4">
      <c r="A341" s="178"/>
      <c r="B341" s="68"/>
      <c r="C341" s="69"/>
      <c r="D341" s="69"/>
      <c r="E341" s="70"/>
      <c r="F341" s="70"/>
    </row>
    <row r="342" spans="1:6" ht="14.4">
      <c r="A342" s="178"/>
      <c r="B342" s="68"/>
      <c r="C342" s="69"/>
      <c r="D342" s="69"/>
      <c r="E342" s="70"/>
      <c r="F342" s="70"/>
    </row>
    <row r="343" spans="1:6" ht="14.4">
      <c r="A343" s="182"/>
      <c r="B343" s="167" t="s">
        <v>235</v>
      </c>
      <c r="C343" s="69"/>
      <c r="D343" s="69"/>
      <c r="E343" s="70"/>
      <c r="F343" s="70"/>
    </row>
    <row r="344" spans="1:6" ht="14.4">
      <c r="A344" s="178"/>
      <c r="B344" s="68"/>
      <c r="C344" s="69"/>
      <c r="D344" s="69"/>
      <c r="E344" s="70"/>
      <c r="F344" s="70"/>
    </row>
    <row r="345" spans="1:6" ht="34.5" customHeight="1">
      <c r="A345" s="185"/>
      <c r="B345" s="68" t="s">
        <v>236</v>
      </c>
      <c r="C345" s="105"/>
      <c r="D345" s="69"/>
      <c r="E345" s="70"/>
      <c r="F345" s="70"/>
    </row>
    <row r="346" spans="1:6" ht="14.4">
      <c r="A346" s="185"/>
      <c r="B346" s="106"/>
      <c r="C346" s="105"/>
      <c r="D346" s="69"/>
      <c r="E346" s="70"/>
      <c r="F346" s="70"/>
    </row>
    <row r="347" spans="1:6" ht="158.4">
      <c r="A347" s="183">
        <v>1</v>
      </c>
      <c r="B347" s="68" t="s">
        <v>237</v>
      </c>
      <c r="C347" s="69"/>
      <c r="D347" s="69"/>
      <c r="E347" s="70"/>
      <c r="F347" s="70"/>
    </row>
    <row r="348" spans="1:6" ht="14.4">
      <c r="A348" s="183"/>
      <c r="B348" s="68"/>
      <c r="C348" s="69"/>
      <c r="D348" s="69"/>
      <c r="E348" s="70"/>
      <c r="F348" s="70"/>
    </row>
    <row r="349" spans="1:6" ht="28.8">
      <c r="A349" s="179">
        <f>MAX(A347)+1</f>
        <v>2</v>
      </c>
      <c r="B349" s="68" t="s">
        <v>607</v>
      </c>
      <c r="C349" s="69"/>
      <c r="D349" s="69"/>
      <c r="E349" s="70"/>
      <c r="F349" s="70"/>
    </row>
    <row r="350" spans="1:6" ht="14.4">
      <c r="A350" s="183"/>
      <c r="B350" s="68" t="s">
        <v>238</v>
      </c>
      <c r="C350" s="69"/>
      <c r="D350" s="69"/>
      <c r="E350" s="70"/>
      <c r="F350" s="70"/>
    </row>
    <row r="351" spans="1:6" ht="14.4">
      <c r="A351" s="183"/>
      <c r="B351" s="68" t="s">
        <v>239</v>
      </c>
      <c r="C351" s="69"/>
      <c r="D351" s="69"/>
      <c r="E351" s="70"/>
      <c r="F351" s="70"/>
    </row>
    <row r="352" spans="1:6" ht="14.4">
      <c r="A352" s="183"/>
      <c r="B352" s="68" t="s">
        <v>240</v>
      </c>
      <c r="C352" s="69"/>
      <c r="D352" s="69"/>
      <c r="E352" s="70"/>
      <c r="F352" s="70"/>
    </row>
    <row r="353" spans="1:6" ht="14.4">
      <c r="A353" s="183"/>
      <c r="B353" s="68" t="s">
        <v>241</v>
      </c>
      <c r="C353" s="69" t="s">
        <v>4</v>
      </c>
      <c r="D353" s="69">
        <v>1</v>
      </c>
      <c r="E353" s="70"/>
      <c r="F353" s="70">
        <f>D353*E353</f>
        <v>0</v>
      </c>
    </row>
    <row r="354" spans="1:6" ht="14.4">
      <c r="A354" s="183"/>
      <c r="B354" s="68"/>
      <c r="C354" s="69"/>
      <c r="D354" s="69"/>
      <c r="E354" s="70"/>
      <c r="F354" s="70"/>
    </row>
    <row r="355" spans="1:6" ht="28.8">
      <c r="A355" s="179">
        <f>MAX(A349:A353)+1</f>
        <v>3</v>
      </c>
      <c r="B355" s="68" t="s">
        <v>607</v>
      </c>
      <c r="C355" s="69"/>
      <c r="D355" s="69"/>
      <c r="E355" s="70"/>
      <c r="F355" s="70"/>
    </row>
    <row r="356" spans="1:6" ht="14.4">
      <c r="A356" s="183"/>
      <c r="B356" s="68" t="s">
        <v>242</v>
      </c>
      <c r="C356" s="69"/>
      <c r="D356" s="69"/>
      <c r="E356" s="70"/>
      <c r="F356" s="70"/>
    </row>
    <row r="357" spans="1:6" ht="14.4">
      <c r="A357" s="183"/>
      <c r="B357" s="68" t="s">
        <v>239</v>
      </c>
      <c r="C357" s="69"/>
      <c r="D357" s="69"/>
      <c r="E357" s="70"/>
      <c r="F357" s="70"/>
    </row>
    <row r="358" spans="1:6" ht="14.4">
      <c r="A358" s="183"/>
      <c r="B358" s="68" t="s">
        <v>240</v>
      </c>
      <c r="C358" s="69"/>
      <c r="D358" s="69"/>
      <c r="E358" s="70"/>
      <c r="F358" s="70"/>
    </row>
    <row r="359" spans="1:6" ht="14.4">
      <c r="A359" s="183"/>
      <c r="B359" s="68" t="s">
        <v>241</v>
      </c>
      <c r="C359" s="69" t="s">
        <v>4</v>
      </c>
      <c r="D359" s="69">
        <v>1</v>
      </c>
      <c r="E359" s="70"/>
      <c r="F359" s="70">
        <f>D359*E359</f>
        <v>0</v>
      </c>
    </row>
    <row r="360" spans="1:6" ht="14.4">
      <c r="A360" s="183"/>
      <c r="B360" s="68"/>
      <c r="C360" s="69"/>
      <c r="D360" s="102"/>
      <c r="E360" s="70"/>
      <c r="F360" s="70"/>
    </row>
    <row r="361" spans="1:6" ht="51.75" customHeight="1">
      <c r="A361" s="179">
        <f>MAX(A355:A359)+1</f>
        <v>4</v>
      </c>
      <c r="B361" s="68" t="s">
        <v>616</v>
      </c>
      <c r="C361" s="69"/>
      <c r="D361" s="102"/>
      <c r="E361" s="70"/>
      <c r="F361" s="70"/>
    </row>
    <row r="362" spans="1:6" ht="14.4">
      <c r="A362" s="183"/>
      <c r="B362" s="68" t="s">
        <v>243</v>
      </c>
      <c r="C362" s="69" t="s">
        <v>4</v>
      </c>
      <c r="D362" s="69">
        <v>2</v>
      </c>
      <c r="E362" s="70"/>
      <c r="F362" s="70">
        <f>D362*E362</f>
        <v>0</v>
      </c>
    </row>
    <row r="363" spans="1:6" ht="14.4">
      <c r="A363" s="183"/>
      <c r="B363" s="68" t="s">
        <v>244</v>
      </c>
      <c r="C363" s="69" t="s">
        <v>4</v>
      </c>
      <c r="D363" s="69">
        <v>2</v>
      </c>
      <c r="E363" s="70"/>
      <c r="F363" s="70">
        <f>D363*E363</f>
        <v>0</v>
      </c>
    </row>
    <row r="364" spans="1:6" ht="14.4">
      <c r="A364" s="183"/>
      <c r="B364" s="68"/>
      <c r="C364" s="69"/>
      <c r="D364" s="102"/>
      <c r="E364" s="70"/>
      <c r="F364" s="70"/>
    </row>
    <row r="365" spans="1:6" ht="43.2">
      <c r="A365" s="179">
        <f>MAX(A359:A363)+1</f>
        <v>5</v>
      </c>
      <c r="B365" s="83" t="s">
        <v>245</v>
      </c>
      <c r="C365" s="69"/>
      <c r="D365" s="102"/>
      <c r="E365" s="70"/>
      <c r="F365" s="70"/>
    </row>
    <row r="366" spans="1:6" ht="14.4">
      <c r="A366" s="183"/>
      <c r="B366" s="68" t="s">
        <v>243</v>
      </c>
      <c r="C366" s="69" t="s">
        <v>4</v>
      </c>
      <c r="D366" s="69">
        <v>1</v>
      </c>
      <c r="E366" s="70"/>
      <c r="F366" s="70">
        <f>D366*E366</f>
        <v>0</v>
      </c>
    </row>
    <row r="367" spans="1:6" ht="14.4">
      <c r="A367" s="183"/>
      <c r="B367" s="68" t="s">
        <v>244</v>
      </c>
      <c r="C367" s="69" t="s">
        <v>4</v>
      </c>
      <c r="D367" s="69">
        <v>1</v>
      </c>
      <c r="E367" s="70"/>
      <c r="F367" s="70">
        <f>D367*E367</f>
        <v>0</v>
      </c>
    </row>
    <row r="368" spans="1:6" ht="14.4">
      <c r="A368" s="183"/>
      <c r="B368" s="68"/>
      <c r="C368" s="69"/>
      <c r="D368" s="102"/>
      <c r="E368" s="70"/>
      <c r="F368" s="70"/>
    </row>
    <row r="369" spans="1:6" ht="43.2">
      <c r="A369" s="179">
        <f>MAX(A363:A367)+1</f>
        <v>6</v>
      </c>
      <c r="B369" s="68" t="s">
        <v>617</v>
      </c>
      <c r="C369" s="69"/>
      <c r="D369" s="102"/>
      <c r="E369" s="70"/>
      <c r="F369" s="70"/>
    </row>
    <row r="370" spans="1:6" ht="14.4">
      <c r="A370" s="183"/>
      <c r="B370" s="68" t="s">
        <v>243</v>
      </c>
      <c r="C370" s="69" t="s">
        <v>4</v>
      </c>
      <c r="D370" s="69">
        <v>1</v>
      </c>
      <c r="E370" s="70"/>
      <c r="F370" s="70">
        <f>D370*E370</f>
        <v>0</v>
      </c>
    </row>
    <row r="371" spans="1:6" ht="14.4">
      <c r="A371" s="183"/>
      <c r="B371" s="68" t="s">
        <v>244</v>
      </c>
      <c r="C371" s="69" t="s">
        <v>4</v>
      </c>
      <c r="D371" s="69">
        <v>1</v>
      </c>
      <c r="E371" s="70"/>
      <c r="F371" s="70">
        <f>D371*E371</f>
        <v>0</v>
      </c>
    </row>
    <row r="372" spans="1:6" ht="14.4">
      <c r="A372" s="183"/>
      <c r="B372" s="68"/>
      <c r="C372" s="69"/>
      <c r="D372" s="102"/>
      <c r="E372" s="70"/>
      <c r="F372" s="70"/>
    </row>
    <row r="373" spans="1:6" ht="43.2">
      <c r="A373" s="179">
        <f>MAX(A369:A371)+1</f>
        <v>7</v>
      </c>
      <c r="B373" s="68" t="s">
        <v>246</v>
      </c>
      <c r="C373" s="69"/>
      <c r="D373" s="102"/>
      <c r="E373" s="70"/>
      <c r="F373" s="70"/>
    </row>
    <row r="374" spans="1:6" ht="14.4">
      <c r="A374" s="183"/>
      <c r="B374" s="107" t="s">
        <v>247</v>
      </c>
      <c r="C374" s="69" t="s">
        <v>4</v>
      </c>
      <c r="D374" s="69">
        <v>0</v>
      </c>
      <c r="E374" s="70"/>
      <c r="F374" s="70">
        <f>D374*E374</f>
        <v>0</v>
      </c>
    </row>
    <row r="375" spans="1:6" ht="14.4">
      <c r="A375" s="183"/>
      <c r="B375" s="68"/>
      <c r="C375" s="69"/>
      <c r="D375" s="69"/>
      <c r="E375" s="70"/>
      <c r="F375" s="70"/>
    </row>
    <row r="376" spans="1:6" ht="28.8">
      <c r="A376" s="179">
        <f>MAX(A370:A374)+1</f>
        <v>8</v>
      </c>
      <c r="B376" s="68" t="s">
        <v>610</v>
      </c>
      <c r="C376" s="69" t="s">
        <v>4</v>
      </c>
      <c r="D376" s="69">
        <v>4</v>
      </c>
      <c r="E376" s="70"/>
      <c r="F376" s="70">
        <f>D376*E376</f>
        <v>0</v>
      </c>
    </row>
    <row r="377" spans="1:6" ht="14.4">
      <c r="A377" s="183"/>
      <c r="B377" s="68"/>
      <c r="C377" s="69"/>
      <c r="D377" s="69"/>
      <c r="E377" s="70"/>
      <c r="F377" s="70"/>
    </row>
    <row r="378" spans="1:6" ht="28.8">
      <c r="A378" s="179">
        <f>MAX(A372:A376)+1</f>
        <v>9</v>
      </c>
      <c r="B378" s="68" t="s">
        <v>248</v>
      </c>
      <c r="C378" s="69" t="s">
        <v>4</v>
      </c>
      <c r="D378" s="69">
        <v>4</v>
      </c>
      <c r="E378" s="70"/>
      <c r="F378" s="70">
        <f>D378*E378</f>
        <v>0</v>
      </c>
    </row>
    <row r="379" spans="1:6" ht="14.4">
      <c r="A379" s="183"/>
      <c r="B379" s="68"/>
      <c r="C379" s="69"/>
      <c r="D379" s="102"/>
      <c r="E379" s="70"/>
      <c r="F379" s="70"/>
    </row>
    <row r="380" spans="1:6" ht="43.2">
      <c r="A380" s="179">
        <f>MAX(A375:A378)+1</f>
        <v>10</v>
      </c>
      <c r="B380" s="68" t="s">
        <v>618</v>
      </c>
      <c r="C380" s="69"/>
      <c r="D380" s="102"/>
      <c r="E380" s="70"/>
      <c r="F380" s="70"/>
    </row>
    <row r="381" spans="1:6" ht="14.4">
      <c r="A381" s="183"/>
      <c r="B381" s="68" t="s">
        <v>29</v>
      </c>
      <c r="C381" s="69" t="s">
        <v>4</v>
      </c>
      <c r="D381" s="69">
        <v>4</v>
      </c>
      <c r="E381" s="70"/>
      <c r="F381" s="70">
        <f>D381*E381</f>
        <v>0</v>
      </c>
    </row>
    <row r="382" spans="1:6" ht="14.4">
      <c r="A382" s="183"/>
      <c r="B382" s="68"/>
      <c r="C382" s="69"/>
      <c r="D382" s="102"/>
      <c r="E382" s="70"/>
      <c r="F382" s="70"/>
    </row>
    <row r="383" spans="1:6" ht="31.2">
      <c r="A383" s="179">
        <f>MAX(A376:A380)+1</f>
        <v>11</v>
      </c>
      <c r="B383" s="68" t="s">
        <v>173</v>
      </c>
      <c r="C383" s="69"/>
      <c r="D383" s="69"/>
      <c r="E383" s="70"/>
      <c r="F383" s="70"/>
    </row>
    <row r="384" spans="1:6" ht="14.4">
      <c r="A384" s="183"/>
      <c r="B384" s="68" t="s">
        <v>174</v>
      </c>
      <c r="C384" s="69" t="s">
        <v>4</v>
      </c>
      <c r="D384" s="69">
        <v>2</v>
      </c>
      <c r="E384" s="70"/>
      <c r="F384" s="70">
        <f>D384*E384</f>
        <v>0</v>
      </c>
    </row>
    <row r="385" spans="1:6" ht="14.4">
      <c r="A385" s="183"/>
      <c r="B385" s="68"/>
      <c r="C385" s="69"/>
      <c r="D385" s="102"/>
      <c r="E385" s="70"/>
      <c r="F385" s="70"/>
    </row>
    <row r="386" spans="1:6" ht="100.8">
      <c r="A386" s="179">
        <f>MAX(A379:A383)+1</f>
        <v>12</v>
      </c>
      <c r="B386" s="68" t="s">
        <v>605</v>
      </c>
      <c r="C386" s="69"/>
      <c r="D386" s="102"/>
      <c r="E386" s="70"/>
      <c r="F386" s="70"/>
    </row>
    <row r="387" spans="1:6" ht="14.4">
      <c r="A387" s="183"/>
      <c r="B387" s="68" t="s">
        <v>382</v>
      </c>
      <c r="C387" s="69" t="s">
        <v>4</v>
      </c>
      <c r="D387" s="69">
        <v>6</v>
      </c>
      <c r="E387" s="70"/>
      <c r="F387" s="70">
        <f>D387*E387</f>
        <v>0</v>
      </c>
    </row>
    <row r="388" spans="1:6" ht="14.4">
      <c r="A388" s="183"/>
      <c r="B388" s="68" t="s">
        <v>251</v>
      </c>
      <c r="C388" s="69" t="s">
        <v>4</v>
      </c>
      <c r="D388" s="69">
        <v>1</v>
      </c>
      <c r="E388" s="70"/>
      <c r="F388" s="70">
        <f>D388*E388</f>
        <v>0</v>
      </c>
    </row>
    <row r="389" spans="1:6" ht="15" thickBot="1">
      <c r="A389" s="183"/>
      <c r="B389" s="68"/>
      <c r="C389" s="69"/>
      <c r="D389" s="69"/>
      <c r="E389" s="70"/>
      <c r="F389" s="70"/>
    </row>
    <row r="390" spans="1:6" ht="15" thickTop="1">
      <c r="A390" s="186"/>
      <c r="B390" s="87" t="s">
        <v>249</v>
      </c>
      <c r="C390" s="88"/>
      <c r="D390" s="88"/>
      <c r="E390" s="89"/>
      <c r="F390" s="90">
        <f>SUM(F347:F389)</f>
        <v>0</v>
      </c>
    </row>
    <row r="391" spans="1:6" ht="14.4">
      <c r="A391" s="183"/>
      <c r="B391" s="68"/>
      <c r="C391" s="69"/>
      <c r="D391" s="69"/>
      <c r="E391" s="70"/>
      <c r="F391" s="70"/>
    </row>
    <row r="392" spans="1:6" ht="14.4">
      <c r="A392" s="183"/>
      <c r="B392" s="68"/>
      <c r="C392" s="69"/>
      <c r="D392" s="69"/>
      <c r="E392" s="70"/>
      <c r="F392" s="70"/>
    </row>
    <row r="393" spans="1:6" ht="14.4">
      <c r="A393" s="182"/>
      <c r="B393" s="167" t="s">
        <v>250</v>
      </c>
      <c r="C393" s="69"/>
      <c r="D393" s="69"/>
      <c r="E393" s="70"/>
      <c r="F393" s="70"/>
    </row>
    <row r="394" spans="1:6" ht="14.4">
      <c r="A394" s="183"/>
      <c r="B394" s="68"/>
      <c r="C394" s="69"/>
      <c r="D394" s="69"/>
      <c r="E394" s="70"/>
      <c r="F394" s="70"/>
    </row>
    <row r="395" spans="1:6" ht="37.5" customHeight="1">
      <c r="A395" s="183"/>
      <c r="B395" s="68" t="s">
        <v>236</v>
      </c>
      <c r="C395" s="69"/>
      <c r="D395" s="69"/>
      <c r="E395" s="70"/>
      <c r="F395" s="70"/>
    </row>
    <row r="396" spans="1:6" ht="14.4">
      <c r="A396" s="183"/>
      <c r="B396" s="68"/>
      <c r="C396" s="69"/>
      <c r="D396" s="69"/>
      <c r="E396" s="70"/>
      <c r="F396" s="70"/>
    </row>
    <row r="397" spans="1:6" ht="52.5" customHeight="1">
      <c r="A397" s="183">
        <v>1</v>
      </c>
      <c r="B397" s="68" t="s">
        <v>616</v>
      </c>
      <c r="C397" s="69"/>
      <c r="D397" s="69"/>
      <c r="E397" s="70"/>
      <c r="F397" s="70"/>
    </row>
    <row r="398" spans="1:6" ht="14.4">
      <c r="A398" s="183"/>
      <c r="B398" s="68" t="s">
        <v>251</v>
      </c>
      <c r="C398" s="69" t="s">
        <v>4</v>
      </c>
      <c r="D398" s="69">
        <v>2</v>
      </c>
      <c r="E398" s="70"/>
      <c r="F398" s="70">
        <f>D398*E398</f>
        <v>0</v>
      </c>
    </row>
    <row r="399" spans="1:6" ht="14.4">
      <c r="A399" s="183"/>
      <c r="B399" s="68"/>
      <c r="C399" s="69"/>
      <c r="D399" s="69"/>
      <c r="E399" s="70"/>
      <c r="F399" s="70"/>
    </row>
    <row r="400" spans="1:6" ht="57.6">
      <c r="A400" s="179">
        <f>MAX(A394:A398)+1</f>
        <v>2</v>
      </c>
      <c r="B400" s="83" t="s">
        <v>612</v>
      </c>
      <c r="C400" s="69"/>
      <c r="D400" s="69"/>
      <c r="E400" s="70"/>
      <c r="F400" s="70"/>
    </row>
    <row r="401" spans="1:6" ht="14.4">
      <c r="A401" s="183"/>
      <c r="B401" s="68" t="s">
        <v>177</v>
      </c>
      <c r="C401" s="69" t="s">
        <v>4</v>
      </c>
      <c r="D401" s="69">
        <v>2</v>
      </c>
      <c r="E401" s="70"/>
      <c r="F401" s="70">
        <f>D401*E401</f>
        <v>0</v>
      </c>
    </row>
    <row r="402" spans="1:6" ht="14.4">
      <c r="A402" s="183"/>
      <c r="B402" s="68"/>
      <c r="C402" s="69"/>
      <c r="D402" s="69"/>
      <c r="E402" s="70"/>
      <c r="F402" s="70"/>
    </row>
    <row r="403" spans="1:6" ht="43.2">
      <c r="A403" s="179">
        <f>MAX(A397:A401)+1</f>
        <v>3</v>
      </c>
      <c r="B403" s="83" t="s">
        <v>613</v>
      </c>
      <c r="C403" s="69"/>
      <c r="D403" s="69"/>
      <c r="E403" s="70"/>
      <c r="F403" s="70"/>
    </row>
    <row r="404" spans="1:6" ht="14.4">
      <c r="A404" s="183"/>
      <c r="B404" s="68" t="s">
        <v>244</v>
      </c>
      <c r="C404" s="69" t="s">
        <v>4</v>
      </c>
      <c r="D404" s="69">
        <v>1</v>
      </c>
      <c r="E404" s="70"/>
      <c r="F404" s="70">
        <f>D404*E404</f>
        <v>0</v>
      </c>
    </row>
    <row r="405" spans="1:6" ht="14.4">
      <c r="A405" s="183"/>
      <c r="B405" s="68"/>
      <c r="C405" s="69"/>
      <c r="D405" s="69"/>
      <c r="E405" s="70"/>
      <c r="F405" s="70"/>
    </row>
    <row r="406" spans="1:6" ht="57.6">
      <c r="A406" s="179">
        <f>MAX(A401:A404)+1</f>
        <v>4</v>
      </c>
      <c r="B406" s="83" t="s">
        <v>615</v>
      </c>
      <c r="C406" s="69"/>
      <c r="D406" s="69"/>
      <c r="E406" s="70"/>
      <c r="F406" s="70"/>
    </row>
    <row r="407" spans="1:6" ht="14.4">
      <c r="A407" s="183"/>
      <c r="B407" s="83" t="s">
        <v>252</v>
      </c>
      <c r="C407" s="69" t="s">
        <v>4</v>
      </c>
      <c r="D407" s="69">
        <v>1</v>
      </c>
      <c r="E407" s="70"/>
      <c r="F407" s="70">
        <f>D407*E407</f>
        <v>0</v>
      </c>
    </row>
    <row r="408" spans="1:6" ht="14.4">
      <c r="A408" s="183"/>
      <c r="B408" s="108"/>
      <c r="C408" s="69"/>
      <c r="D408" s="69"/>
      <c r="E408" s="70"/>
      <c r="F408" s="70"/>
    </row>
    <row r="409" spans="1:6" ht="43.2">
      <c r="A409" s="179">
        <f>MAX(A397:A406)+1</f>
        <v>5</v>
      </c>
      <c r="B409" s="68" t="s">
        <v>614</v>
      </c>
      <c r="C409" s="69"/>
      <c r="D409" s="102"/>
      <c r="E409" s="70"/>
      <c r="F409" s="70"/>
    </row>
    <row r="410" spans="1:6" ht="14.4">
      <c r="A410" s="183"/>
      <c r="B410" s="68" t="s">
        <v>251</v>
      </c>
      <c r="C410" s="69" t="s">
        <v>4</v>
      </c>
      <c r="D410" s="69">
        <v>1</v>
      </c>
      <c r="E410" s="70"/>
      <c r="F410" s="70">
        <f>E410*D410</f>
        <v>0</v>
      </c>
    </row>
    <row r="411" spans="1:6" ht="14.4">
      <c r="A411" s="183"/>
      <c r="B411" s="68" t="s">
        <v>177</v>
      </c>
      <c r="C411" s="69" t="s">
        <v>4</v>
      </c>
      <c r="D411" s="69">
        <v>1</v>
      </c>
      <c r="E411" s="70"/>
      <c r="F411" s="70">
        <f>D411*E411</f>
        <v>0</v>
      </c>
    </row>
    <row r="412" spans="1:6" ht="14.4">
      <c r="A412" s="183"/>
      <c r="B412" s="68"/>
      <c r="C412" s="69"/>
      <c r="D412" s="69"/>
      <c r="E412" s="70"/>
      <c r="F412" s="70"/>
    </row>
    <row r="413" spans="1:6" ht="43.2">
      <c r="A413" s="179">
        <f>MAX(A409:A411)+1</f>
        <v>6</v>
      </c>
      <c r="B413" s="68" t="s">
        <v>246</v>
      </c>
      <c r="C413" s="69"/>
      <c r="D413" s="102"/>
      <c r="E413" s="70"/>
      <c r="F413" s="70"/>
    </row>
    <row r="414" spans="1:6" ht="14.4">
      <c r="A414" s="183"/>
      <c r="B414" s="107" t="s">
        <v>247</v>
      </c>
      <c r="C414" s="69" t="s">
        <v>4</v>
      </c>
      <c r="D414" s="69">
        <v>0</v>
      </c>
      <c r="E414" s="70"/>
      <c r="F414" s="70">
        <f>D414*E414</f>
        <v>0</v>
      </c>
    </row>
    <row r="415" spans="1:6" ht="14.4">
      <c r="A415" s="183"/>
      <c r="B415" s="68"/>
      <c r="C415" s="69"/>
      <c r="D415" s="102"/>
      <c r="E415" s="70"/>
      <c r="F415" s="70"/>
    </row>
    <row r="416" spans="1:6" ht="28.8">
      <c r="A416" s="179">
        <f>MAX(A412:A414)+1</f>
        <v>7</v>
      </c>
      <c r="B416" s="68" t="s">
        <v>610</v>
      </c>
      <c r="C416" s="69" t="s">
        <v>4</v>
      </c>
      <c r="D416" s="69">
        <v>2</v>
      </c>
      <c r="E416" s="70"/>
      <c r="F416" s="70">
        <f>D416*E416</f>
        <v>0</v>
      </c>
    </row>
    <row r="417" spans="1:6" ht="14.4">
      <c r="A417" s="183"/>
      <c r="B417" s="68"/>
      <c r="C417" s="69"/>
      <c r="D417" s="69"/>
      <c r="E417" s="70"/>
      <c r="F417" s="70"/>
    </row>
    <row r="418" spans="1:6" ht="28.8">
      <c r="A418" s="179">
        <f>MAX(A414:A416)+1</f>
        <v>8</v>
      </c>
      <c r="B418" s="68" t="s">
        <v>248</v>
      </c>
      <c r="C418" s="69" t="s">
        <v>4</v>
      </c>
      <c r="D418" s="69">
        <v>2</v>
      </c>
      <c r="E418" s="70"/>
      <c r="F418" s="70">
        <f>D418*E418</f>
        <v>0</v>
      </c>
    </row>
    <row r="419" spans="1:6" ht="14.4">
      <c r="A419" s="183"/>
      <c r="B419" s="68"/>
      <c r="C419" s="69"/>
      <c r="D419" s="69"/>
      <c r="E419" s="70"/>
      <c r="F419" s="70"/>
    </row>
    <row r="420" spans="1:6" ht="28.8">
      <c r="A420" s="179">
        <f>MAX(A416:A418)+1</f>
        <v>9</v>
      </c>
      <c r="B420" s="68" t="s">
        <v>619</v>
      </c>
      <c r="C420" s="69"/>
      <c r="D420" s="69"/>
      <c r="E420" s="70"/>
      <c r="F420" s="70"/>
    </row>
    <row r="421" spans="1:6" ht="14.4">
      <c r="A421" s="183"/>
      <c r="B421" s="68" t="s">
        <v>29</v>
      </c>
      <c r="C421" s="69" t="s">
        <v>4</v>
      </c>
      <c r="D421" s="69">
        <v>4</v>
      </c>
      <c r="E421" s="70"/>
      <c r="F421" s="70">
        <f>D421*E421</f>
        <v>0</v>
      </c>
    </row>
    <row r="422" spans="1:6" ht="14.4">
      <c r="A422" s="183"/>
      <c r="B422" s="68"/>
      <c r="C422" s="69"/>
      <c r="D422" s="69"/>
      <c r="E422" s="70"/>
      <c r="F422" s="70"/>
    </row>
    <row r="423" spans="1:6" ht="31.2">
      <c r="A423" s="179">
        <f>MAX(A420:A421)+1</f>
        <v>10</v>
      </c>
      <c r="B423" s="68" t="s">
        <v>173</v>
      </c>
      <c r="C423" s="69"/>
      <c r="D423" s="69"/>
      <c r="E423" s="70"/>
      <c r="F423" s="70"/>
    </row>
    <row r="424" spans="1:6" ht="14.4">
      <c r="A424" s="184"/>
      <c r="B424" s="68" t="s">
        <v>174</v>
      </c>
      <c r="C424" s="69" t="s">
        <v>4</v>
      </c>
      <c r="D424" s="69">
        <v>2</v>
      </c>
      <c r="E424" s="70"/>
      <c r="F424" s="70">
        <f>D424*E424</f>
        <v>0</v>
      </c>
    </row>
    <row r="425" spans="1:6" ht="14.4">
      <c r="A425" s="183"/>
      <c r="B425" s="68"/>
      <c r="C425" s="69"/>
      <c r="D425" s="102"/>
      <c r="E425" s="70"/>
      <c r="F425" s="70"/>
    </row>
    <row r="426" spans="1:6" ht="100.8">
      <c r="A426" s="179">
        <f>MAX(A422:A424)+1</f>
        <v>11</v>
      </c>
      <c r="B426" s="68" t="s">
        <v>605</v>
      </c>
      <c r="C426" s="69"/>
      <c r="D426" s="102"/>
      <c r="E426" s="70"/>
      <c r="F426" s="70"/>
    </row>
    <row r="427" spans="1:6" ht="14.4">
      <c r="A427" s="183"/>
      <c r="B427" s="68" t="s">
        <v>251</v>
      </c>
      <c r="C427" s="69" t="s">
        <v>4</v>
      </c>
      <c r="D427" s="69">
        <v>6</v>
      </c>
      <c r="E427" s="70"/>
      <c r="F427" s="70">
        <f>D427*E427</f>
        <v>0</v>
      </c>
    </row>
    <row r="428" spans="1:6" ht="14.4">
      <c r="A428" s="183"/>
      <c r="B428" s="68" t="s">
        <v>177</v>
      </c>
      <c r="C428" s="69" t="s">
        <v>4</v>
      </c>
      <c r="D428" s="69">
        <v>1</v>
      </c>
      <c r="E428" s="70"/>
      <c r="F428" s="70">
        <f>D428*E428</f>
        <v>0</v>
      </c>
    </row>
    <row r="429" spans="1:6" ht="14.4">
      <c r="A429" s="183"/>
      <c r="B429" s="68"/>
      <c r="C429" s="69"/>
      <c r="D429" s="102"/>
      <c r="E429" s="70"/>
      <c r="F429" s="70"/>
    </row>
    <row r="430" spans="1:6" ht="158.4">
      <c r="A430" s="179">
        <f>MAX(A425:A427)+1</f>
        <v>12</v>
      </c>
      <c r="B430" s="68" t="s">
        <v>611</v>
      </c>
      <c r="C430" s="69"/>
      <c r="D430" s="102"/>
      <c r="E430" s="70"/>
      <c r="F430" s="70"/>
    </row>
    <row r="431" spans="1:6" ht="14.4">
      <c r="A431" s="183"/>
      <c r="B431" s="68" t="s">
        <v>253</v>
      </c>
      <c r="C431" s="69" t="s">
        <v>4</v>
      </c>
      <c r="D431" s="69">
        <v>1</v>
      </c>
      <c r="E431" s="70"/>
      <c r="F431" s="70">
        <f>D431*E431</f>
        <v>0</v>
      </c>
    </row>
    <row r="432" spans="1:6" ht="14.4">
      <c r="A432" s="183"/>
      <c r="B432" s="68" t="s">
        <v>254</v>
      </c>
      <c r="C432" s="69" t="s">
        <v>4</v>
      </c>
      <c r="D432" s="69">
        <v>2</v>
      </c>
      <c r="E432" s="70"/>
      <c r="F432" s="70">
        <f>D432*E432</f>
        <v>0</v>
      </c>
    </row>
    <row r="433" spans="1:6" ht="14.4">
      <c r="A433" s="183"/>
      <c r="B433" s="68" t="s">
        <v>255</v>
      </c>
      <c r="C433" s="69" t="s">
        <v>4</v>
      </c>
      <c r="D433" s="69">
        <v>1</v>
      </c>
      <c r="E433" s="70"/>
      <c r="F433" s="70">
        <f>D433*E433</f>
        <v>0</v>
      </c>
    </row>
    <row r="434" spans="1:6" ht="15" thickBot="1">
      <c r="A434" s="183"/>
      <c r="B434" s="68"/>
      <c r="C434" s="69"/>
      <c r="D434" s="69"/>
      <c r="E434" s="70"/>
      <c r="F434" s="70"/>
    </row>
    <row r="435" spans="1:6" ht="15" thickTop="1">
      <c r="A435" s="181"/>
      <c r="B435" s="91" t="s">
        <v>256</v>
      </c>
      <c r="C435" s="92"/>
      <c r="D435" s="93"/>
      <c r="E435" s="89"/>
      <c r="F435" s="90">
        <f>SUM(F397:F434)</f>
        <v>0</v>
      </c>
    </row>
    <row r="436" spans="1:6" ht="14.4">
      <c r="A436" s="178"/>
      <c r="B436" s="68"/>
      <c r="C436" s="69"/>
      <c r="D436" s="69"/>
      <c r="E436" s="70"/>
      <c r="F436" s="70"/>
    </row>
    <row r="437" spans="1:6" ht="14.4">
      <c r="A437" s="183"/>
      <c r="B437" s="68"/>
      <c r="C437" s="69"/>
      <c r="D437" s="69"/>
      <c r="E437" s="70"/>
      <c r="F437" s="70"/>
    </row>
    <row r="438" spans="1:6" ht="14.4">
      <c r="A438" s="182"/>
      <c r="B438" s="167" t="s">
        <v>257</v>
      </c>
      <c r="C438" s="69"/>
      <c r="D438" s="69"/>
      <c r="E438" s="70"/>
      <c r="F438" s="70"/>
    </row>
    <row r="439" spans="1:6" ht="14.4">
      <c r="A439" s="183"/>
      <c r="B439" s="68"/>
      <c r="C439" s="69"/>
      <c r="D439" s="69"/>
      <c r="E439" s="70"/>
      <c r="F439" s="70"/>
    </row>
    <row r="440" spans="1:6" ht="14.4">
      <c r="A440" s="183">
        <v>1</v>
      </c>
      <c r="B440" s="109" t="s">
        <v>258</v>
      </c>
      <c r="C440" s="110"/>
      <c r="D440" s="110"/>
      <c r="E440" s="111"/>
      <c r="F440" s="111"/>
    </row>
    <row r="441" spans="1:6" ht="129.6">
      <c r="A441" s="183"/>
      <c r="B441" s="112" t="s">
        <v>259</v>
      </c>
      <c r="C441" s="110"/>
      <c r="D441" s="110"/>
      <c r="E441" s="111"/>
      <c r="F441" s="111"/>
    </row>
    <row r="442" spans="1:6" ht="14.4">
      <c r="A442" s="183"/>
      <c r="B442" s="83" t="s">
        <v>260</v>
      </c>
      <c r="C442" s="110"/>
      <c r="D442" s="110"/>
      <c r="E442" s="111"/>
      <c r="F442" s="111"/>
    </row>
    <row r="443" spans="1:6" ht="14.4">
      <c r="A443" s="183"/>
      <c r="B443" s="109" t="s">
        <v>261</v>
      </c>
      <c r="C443" s="110"/>
      <c r="D443" s="110"/>
      <c r="E443" s="111"/>
      <c r="F443" s="111"/>
    </row>
    <row r="444" spans="1:6" ht="28.8">
      <c r="A444" s="183"/>
      <c r="B444" s="113" t="s">
        <v>262</v>
      </c>
      <c r="C444" s="110"/>
      <c r="D444" s="110"/>
      <c r="E444" s="111"/>
      <c r="F444" s="111"/>
    </row>
    <row r="445" spans="1:6" ht="28.8">
      <c r="A445" s="183"/>
      <c r="B445" s="113" t="s">
        <v>263</v>
      </c>
      <c r="C445" s="110"/>
      <c r="D445" s="110"/>
      <c r="E445" s="111"/>
      <c r="F445" s="111"/>
    </row>
    <row r="446" spans="1:6" ht="28.8">
      <c r="A446" s="183"/>
      <c r="B446" s="113" t="s">
        <v>264</v>
      </c>
      <c r="C446" s="110"/>
      <c r="D446" s="110"/>
      <c r="E446" s="111"/>
      <c r="F446" s="111"/>
    </row>
    <row r="447" spans="1:6" ht="14.4">
      <c r="A447" s="183"/>
      <c r="B447" s="113" t="s">
        <v>265</v>
      </c>
      <c r="C447" s="110"/>
      <c r="D447" s="110"/>
      <c r="E447" s="111"/>
      <c r="F447" s="111"/>
    </row>
    <row r="448" spans="1:6" ht="28.8">
      <c r="A448" s="183"/>
      <c r="B448" s="113" t="s">
        <v>266</v>
      </c>
      <c r="C448" s="110"/>
      <c r="D448" s="110"/>
      <c r="E448" s="111"/>
      <c r="F448" s="111"/>
    </row>
    <row r="449" spans="1:6" ht="14.4">
      <c r="A449" s="183"/>
      <c r="B449" s="113" t="s">
        <v>267</v>
      </c>
      <c r="C449" s="110"/>
      <c r="D449" s="110"/>
      <c r="E449" s="111"/>
      <c r="F449" s="111"/>
    </row>
    <row r="450" spans="1:6" ht="14.4">
      <c r="A450" s="183"/>
      <c r="B450" s="114" t="s">
        <v>268</v>
      </c>
      <c r="C450" s="110"/>
      <c r="D450" s="110"/>
      <c r="E450" s="111"/>
      <c r="F450" s="111"/>
    </row>
    <row r="451" spans="1:6" ht="14.4">
      <c r="A451" s="183"/>
      <c r="B451" s="114" t="s">
        <v>269</v>
      </c>
      <c r="C451" s="110"/>
      <c r="D451" s="110"/>
      <c r="E451" s="111"/>
      <c r="F451" s="111"/>
    </row>
    <row r="452" spans="1:6" ht="14.4">
      <c r="A452" s="183"/>
      <c r="B452" s="114" t="s">
        <v>270</v>
      </c>
      <c r="C452" s="110"/>
      <c r="D452" s="110"/>
      <c r="E452" s="111"/>
      <c r="F452" s="111"/>
    </row>
    <row r="453" spans="1:6" ht="14.4">
      <c r="A453" s="183"/>
      <c r="B453" s="208" t="s">
        <v>271</v>
      </c>
      <c r="C453" s="110"/>
      <c r="D453" s="110"/>
      <c r="E453" s="111"/>
      <c r="F453" s="111"/>
    </row>
    <row r="454" spans="1:6" ht="18.75" customHeight="1">
      <c r="A454" s="183"/>
      <c r="B454" s="115" t="s">
        <v>272</v>
      </c>
      <c r="C454" s="110"/>
      <c r="D454" s="110"/>
      <c r="E454" s="111"/>
      <c r="F454" s="111"/>
    </row>
    <row r="455" spans="1:6" ht="28.8">
      <c r="A455" s="183"/>
      <c r="B455" s="114" t="s">
        <v>273</v>
      </c>
      <c r="C455" s="110" t="s">
        <v>3</v>
      </c>
      <c r="D455" s="110">
        <v>1</v>
      </c>
      <c r="E455" s="111"/>
      <c r="F455" s="111">
        <f>D455*E455</f>
        <v>0</v>
      </c>
    </row>
    <row r="456" spans="1:6" ht="14.4">
      <c r="A456" s="183"/>
      <c r="B456" s="83"/>
      <c r="C456" s="110"/>
      <c r="D456" s="110"/>
      <c r="E456" s="111"/>
      <c r="F456" s="111"/>
    </row>
    <row r="457" spans="1:6" ht="14.4">
      <c r="A457" s="179">
        <f>MAX(A440:A455)+1</f>
        <v>2</v>
      </c>
      <c r="B457" s="112" t="s">
        <v>274</v>
      </c>
      <c r="C457" s="110"/>
      <c r="D457" s="110"/>
      <c r="E457" s="111"/>
      <c r="F457" s="111"/>
    </row>
    <row r="458" spans="1:6" ht="72">
      <c r="A458" s="183"/>
      <c r="B458" s="115" t="s">
        <v>275</v>
      </c>
      <c r="C458" s="110"/>
      <c r="D458" s="110"/>
      <c r="E458" s="111"/>
      <c r="F458" s="111"/>
    </row>
    <row r="459" spans="1:6" ht="14.4">
      <c r="A459" s="183"/>
      <c r="B459" s="116" t="s">
        <v>276</v>
      </c>
      <c r="C459" s="110"/>
      <c r="D459" s="110"/>
      <c r="E459" s="111"/>
      <c r="F459" s="111"/>
    </row>
    <row r="460" spans="1:6" ht="14.4">
      <c r="A460" s="183"/>
      <c r="B460" s="117" t="s">
        <v>277</v>
      </c>
      <c r="C460" s="110"/>
      <c r="D460" s="110"/>
      <c r="E460" s="111"/>
      <c r="F460" s="111"/>
    </row>
    <row r="461" spans="1:6" ht="28.8">
      <c r="A461" s="183"/>
      <c r="B461" s="117" t="s">
        <v>278</v>
      </c>
      <c r="C461" s="110"/>
      <c r="D461" s="110"/>
      <c r="E461" s="111"/>
      <c r="F461" s="111"/>
    </row>
    <row r="462" spans="1:6" ht="14.4">
      <c r="A462" s="183"/>
      <c r="B462" s="116" t="s">
        <v>279</v>
      </c>
      <c r="C462" s="110"/>
      <c r="D462" s="110"/>
      <c r="E462" s="111"/>
      <c r="F462" s="111"/>
    </row>
    <row r="463" spans="1:6" ht="14.4">
      <c r="A463" s="183"/>
      <c r="B463" s="116" t="s">
        <v>280</v>
      </c>
      <c r="C463" s="110"/>
      <c r="D463" s="110"/>
      <c r="E463" s="111"/>
      <c r="F463" s="111"/>
    </row>
    <row r="464" spans="1:6" ht="28.8">
      <c r="A464" s="183"/>
      <c r="B464" s="112" t="s">
        <v>281</v>
      </c>
      <c r="C464" s="110"/>
      <c r="D464" s="110"/>
      <c r="E464" s="111"/>
      <c r="F464" s="111"/>
    </row>
    <row r="465" spans="1:6" ht="28.8">
      <c r="A465" s="183"/>
      <c r="B465" s="116" t="s">
        <v>282</v>
      </c>
      <c r="C465" s="110"/>
      <c r="D465" s="110"/>
      <c r="E465" s="111"/>
      <c r="F465" s="111"/>
    </row>
    <row r="466" spans="1:6" ht="14.4">
      <c r="A466" s="183"/>
      <c r="B466" s="114" t="s">
        <v>260</v>
      </c>
      <c r="C466" s="110"/>
      <c r="D466" s="110"/>
      <c r="E466" s="111"/>
      <c r="F466" s="111"/>
    </row>
    <row r="467" spans="1:6" ht="14.4">
      <c r="A467" s="183"/>
      <c r="B467" s="118" t="s">
        <v>261</v>
      </c>
      <c r="C467" s="110"/>
      <c r="D467" s="110"/>
      <c r="E467" s="111"/>
      <c r="F467" s="111"/>
    </row>
    <row r="468" spans="1:6" ht="28.8">
      <c r="A468" s="183"/>
      <c r="B468" s="78" t="s">
        <v>262</v>
      </c>
      <c r="C468" s="110"/>
      <c r="D468" s="110"/>
      <c r="E468" s="111"/>
      <c r="F468" s="111"/>
    </row>
    <row r="469" spans="1:6" ht="14.4">
      <c r="A469" s="183"/>
      <c r="B469" s="78" t="s">
        <v>283</v>
      </c>
      <c r="C469" s="110"/>
      <c r="D469" s="110"/>
      <c r="E469" s="111"/>
      <c r="F469" s="111"/>
    </row>
    <row r="470" spans="1:6" ht="14.4">
      <c r="A470" s="183"/>
      <c r="B470" s="78" t="s">
        <v>284</v>
      </c>
      <c r="C470" s="110"/>
      <c r="D470" s="110"/>
      <c r="E470" s="111"/>
      <c r="F470" s="111"/>
    </row>
    <row r="471" spans="1:6" ht="14.4">
      <c r="A471" s="183"/>
      <c r="B471" s="78" t="s">
        <v>285</v>
      </c>
      <c r="C471" s="110"/>
      <c r="D471" s="110"/>
      <c r="E471" s="111"/>
      <c r="F471" s="111"/>
    </row>
    <row r="472" spans="1:6" ht="28.8">
      <c r="A472" s="183"/>
      <c r="B472" s="78" t="s">
        <v>286</v>
      </c>
      <c r="C472" s="110"/>
      <c r="D472" s="110"/>
      <c r="E472" s="111"/>
      <c r="F472" s="111"/>
    </row>
    <row r="473" spans="1:6" ht="20.25" customHeight="1">
      <c r="A473" s="183"/>
      <c r="B473" s="166" t="s">
        <v>287</v>
      </c>
      <c r="C473" s="110"/>
      <c r="D473" s="110"/>
      <c r="E473" s="111"/>
      <c r="F473" s="111"/>
    </row>
    <row r="474" spans="1:6" ht="14.4">
      <c r="A474" s="183"/>
      <c r="B474" s="78" t="s">
        <v>288</v>
      </c>
      <c r="C474" s="110" t="s">
        <v>3</v>
      </c>
      <c r="D474" s="110">
        <v>1</v>
      </c>
      <c r="E474" s="111"/>
      <c r="F474" s="111">
        <f>D474*E474</f>
        <v>0</v>
      </c>
    </row>
    <row r="475" spans="1:6" ht="14.4">
      <c r="A475" s="183"/>
      <c r="B475" s="83"/>
      <c r="C475" s="110"/>
      <c r="D475" s="110"/>
      <c r="E475" s="111"/>
      <c r="F475" s="111"/>
    </row>
    <row r="476" spans="1:6" ht="14.4">
      <c r="A476" s="179">
        <f>MAX(A457:A474)+1</f>
        <v>3</v>
      </c>
      <c r="B476" s="116" t="s">
        <v>621</v>
      </c>
      <c r="C476" s="110"/>
      <c r="D476" s="110"/>
      <c r="E476" s="111"/>
      <c r="F476" s="111"/>
    </row>
    <row r="477" spans="1:6" ht="124.5" customHeight="1">
      <c r="A477" s="183"/>
      <c r="B477" s="116" t="s">
        <v>289</v>
      </c>
      <c r="C477" s="110"/>
      <c r="D477" s="110"/>
      <c r="E477" s="111"/>
      <c r="F477" s="111"/>
    </row>
    <row r="478" spans="1:6" ht="14.4">
      <c r="A478" s="183"/>
      <c r="B478" s="116" t="s">
        <v>290</v>
      </c>
      <c r="C478" s="110"/>
      <c r="D478" s="110"/>
      <c r="E478" s="111"/>
      <c r="F478" s="111"/>
    </row>
    <row r="479" spans="1:6" ht="14.4">
      <c r="A479" s="183"/>
      <c r="B479" s="116" t="s">
        <v>291</v>
      </c>
      <c r="C479" s="110"/>
      <c r="D479" s="110"/>
      <c r="E479" s="111"/>
      <c r="F479" s="111"/>
    </row>
    <row r="480" spans="1:6" ht="14.4">
      <c r="A480" s="183"/>
      <c r="B480" s="116" t="s">
        <v>292</v>
      </c>
      <c r="C480" s="110"/>
      <c r="D480" s="110"/>
      <c r="E480" s="111"/>
      <c r="F480" s="111"/>
    </row>
    <row r="481" spans="1:6" ht="14.4">
      <c r="A481" s="183"/>
      <c r="B481" s="116" t="s">
        <v>293</v>
      </c>
      <c r="C481" s="110"/>
      <c r="D481" s="110"/>
      <c r="E481" s="111"/>
      <c r="F481" s="111"/>
    </row>
    <row r="482" spans="1:6" ht="14.4">
      <c r="A482" s="183"/>
      <c r="B482" s="116" t="s">
        <v>294</v>
      </c>
      <c r="C482" s="110"/>
      <c r="D482" s="110"/>
      <c r="E482" s="111"/>
      <c r="F482" s="111"/>
    </row>
    <row r="483" spans="1:6" ht="14.4">
      <c r="A483" s="183"/>
      <c r="B483" s="116" t="s">
        <v>295</v>
      </c>
      <c r="C483" s="110"/>
      <c r="D483" s="110"/>
      <c r="E483" s="111"/>
      <c r="F483" s="111"/>
    </row>
    <row r="484" spans="1:6" ht="14.4">
      <c r="A484" s="183"/>
      <c r="B484" s="116" t="s">
        <v>296</v>
      </c>
      <c r="C484" s="110"/>
      <c r="D484" s="110"/>
      <c r="E484" s="111"/>
      <c r="F484" s="111"/>
    </row>
    <row r="485" spans="1:6" ht="14.4">
      <c r="A485" s="183"/>
      <c r="B485" s="116" t="s">
        <v>297</v>
      </c>
      <c r="C485" s="110"/>
      <c r="D485" s="110"/>
      <c r="E485" s="111"/>
      <c r="F485" s="111"/>
    </row>
    <row r="486" spans="1:6" ht="14.4">
      <c r="A486" s="183"/>
      <c r="B486" s="116" t="s">
        <v>298</v>
      </c>
      <c r="C486" s="110"/>
      <c r="D486" s="110"/>
      <c r="E486" s="111"/>
      <c r="F486" s="111"/>
    </row>
    <row r="487" spans="1:6" ht="14.4">
      <c r="A487" s="183"/>
      <c r="B487" s="116" t="s">
        <v>299</v>
      </c>
      <c r="C487" s="110"/>
      <c r="D487" s="110"/>
      <c r="E487" s="111"/>
      <c r="F487" s="111"/>
    </row>
    <row r="488" spans="1:6" ht="23.25" customHeight="1">
      <c r="A488" s="183"/>
      <c r="B488" s="116" t="s">
        <v>300</v>
      </c>
      <c r="C488" s="110"/>
      <c r="D488" s="110"/>
      <c r="E488" s="111"/>
      <c r="F488" s="111"/>
    </row>
    <row r="489" spans="1:6" ht="28.8">
      <c r="A489" s="183"/>
      <c r="B489" s="116" t="s">
        <v>301</v>
      </c>
      <c r="C489" s="110"/>
      <c r="D489" s="110"/>
      <c r="E489" s="111"/>
      <c r="F489" s="111"/>
    </row>
    <row r="490" spans="1:6" ht="14.4">
      <c r="A490" s="183"/>
      <c r="B490" s="116" t="s">
        <v>302</v>
      </c>
      <c r="C490" s="110" t="s">
        <v>3</v>
      </c>
      <c r="D490" s="110">
        <v>1</v>
      </c>
      <c r="E490" s="111"/>
      <c r="F490" s="111">
        <f>D490*E490</f>
        <v>0</v>
      </c>
    </row>
    <row r="491" spans="1:6" ht="14.4">
      <c r="A491" s="183"/>
      <c r="B491" s="83"/>
      <c r="C491" s="110"/>
      <c r="D491" s="110"/>
      <c r="E491" s="111"/>
      <c r="F491" s="111"/>
    </row>
    <row r="492" spans="1:6" ht="14.4">
      <c r="A492" s="179">
        <f>MAX(A473:A490)+1</f>
        <v>4</v>
      </c>
      <c r="B492" s="119" t="s">
        <v>622</v>
      </c>
      <c r="C492" s="110"/>
      <c r="D492" s="110"/>
      <c r="E492" s="111"/>
      <c r="F492" s="111"/>
    </row>
    <row r="493" spans="1:6" ht="14.4">
      <c r="A493" s="183"/>
      <c r="B493" s="119" t="s">
        <v>303</v>
      </c>
      <c r="C493" s="110" t="s">
        <v>3</v>
      </c>
      <c r="D493" s="110">
        <v>1</v>
      </c>
      <c r="E493" s="111"/>
      <c r="F493" s="111">
        <f>D493*E493</f>
        <v>0</v>
      </c>
    </row>
    <row r="494" spans="1:6" ht="14.4">
      <c r="A494" s="183"/>
      <c r="B494" s="83"/>
      <c r="C494" s="110"/>
      <c r="D494" s="110"/>
      <c r="E494" s="111"/>
      <c r="F494" s="111"/>
    </row>
    <row r="495" spans="1:6" ht="57.6">
      <c r="A495" s="179">
        <f>MAX(A476:A493)+1</f>
        <v>5</v>
      </c>
      <c r="B495" s="112" t="s">
        <v>304</v>
      </c>
      <c r="C495" s="110"/>
      <c r="D495" s="110"/>
      <c r="E495" s="111"/>
      <c r="F495" s="111"/>
    </row>
    <row r="496" spans="1:6" ht="14.4">
      <c r="A496" s="183"/>
      <c r="B496" s="112" t="s">
        <v>305</v>
      </c>
      <c r="C496" s="110" t="s">
        <v>5</v>
      </c>
      <c r="D496" s="110">
        <v>20</v>
      </c>
      <c r="E496" s="111"/>
      <c r="F496" s="111">
        <f>D496*E496</f>
        <v>0</v>
      </c>
    </row>
    <row r="497" spans="1:6" ht="14.4">
      <c r="A497" s="183"/>
      <c r="B497" s="112" t="s">
        <v>306</v>
      </c>
      <c r="C497" s="110" t="s">
        <v>5</v>
      </c>
      <c r="D497" s="110">
        <v>20</v>
      </c>
      <c r="E497" s="111"/>
      <c r="F497" s="111">
        <f>D497*E497</f>
        <v>0</v>
      </c>
    </row>
    <row r="498" spans="1:6" ht="14.4">
      <c r="A498" s="183"/>
      <c r="B498" s="83"/>
      <c r="C498" s="110"/>
      <c r="D498" s="110"/>
      <c r="E498" s="111"/>
      <c r="F498" s="111"/>
    </row>
    <row r="499" spans="1:6" ht="14.4">
      <c r="A499" s="179">
        <f>MAX(A480:A497)+1</f>
        <v>6</v>
      </c>
      <c r="B499" s="112" t="s">
        <v>307</v>
      </c>
      <c r="C499" s="110"/>
      <c r="D499" s="110"/>
      <c r="E499" s="111"/>
      <c r="F499" s="111"/>
    </row>
    <row r="500" spans="1:6" ht="28.8">
      <c r="A500" s="183"/>
      <c r="B500" s="116" t="s">
        <v>308</v>
      </c>
      <c r="C500" s="110"/>
      <c r="D500" s="110"/>
      <c r="E500" s="111"/>
      <c r="F500" s="111"/>
    </row>
    <row r="501" spans="1:6" ht="14.4">
      <c r="A501" s="183"/>
      <c r="B501" s="116" t="s">
        <v>309</v>
      </c>
      <c r="C501" s="110"/>
      <c r="D501" s="110"/>
      <c r="E501" s="111"/>
      <c r="F501" s="111"/>
    </row>
    <row r="502" spans="1:6" ht="14.4">
      <c r="A502" s="183"/>
      <c r="B502" s="116" t="s">
        <v>310</v>
      </c>
      <c r="C502" s="110"/>
      <c r="D502" s="110"/>
      <c r="E502" s="111"/>
      <c r="F502" s="111"/>
    </row>
    <row r="503" spans="1:6" ht="14.4">
      <c r="A503" s="183"/>
      <c r="B503" s="116" t="s">
        <v>311</v>
      </c>
      <c r="C503" s="110" t="s">
        <v>3</v>
      </c>
      <c r="D503" s="110">
        <v>1</v>
      </c>
      <c r="E503" s="111"/>
      <c r="F503" s="111">
        <f>D503*E503</f>
        <v>0</v>
      </c>
    </row>
    <row r="504" spans="1:6" ht="14.4">
      <c r="A504" s="183"/>
      <c r="B504" s="83"/>
      <c r="C504" s="110"/>
      <c r="D504" s="110"/>
      <c r="E504" s="111"/>
      <c r="F504" s="111"/>
    </row>
    <row r="505" spans="1:6" ht="14.4">
      <c r="A505" s="179">
        <f>MAX(A486:A503)+1</f>
        <v>7</v>
      </c>
      <c r="B505" s="112" t="s">
        <v>312</v>
      </c>
      <c r="C505" s="110"/>
      <c r="D505" s="110"/>
      <c r="E505" s="111"/>
      <c r="F505" s="111"/>
    </row>
    <row r="506" spans="1:6" ht="21.75" customHeight="1">
      <c r="A506" s="183"/>
      <c r="B506" s="116" t="s">
        <v>313</v>
      </c>
      <c r="C506" s="110"/>
      <c r="D506" s="110"/>
      <c r="E506" s="111"/>
      <c r="F506" s="111"/>
    </row>
    <row r="507" spans="1:6" ht="14.4">
      <c r="A507" s="183"/>
      <c r="B507" s="116" t="s">
        <v>623</v>
      </c>
      <c r="C507" s="110"/>
      <c r="D507" s="110"/>
      <c r="E507" s="111"/>
      <c r="F507" s="111"/>
    </row>
    <row r="508" spans="1:6" ht="28.8">
      <c r="A508" s="183"/>
      <c r="B508" s="119" t="s">
        <v>314</v>
      </c>
      <c r="C508" s="110"/>
      <c r="D508" s="110"/>
      <c r="E508" s="111"/>
      <c r="F508" s="111"/>
    </row>
    <row r="509" spans="1:6" ht="28.8">
      <c r="A509" s="183"/>
      <c r="B509" s="119" t="s">
        <v>315</v>
      </c>
      <c r="C509" s="110" t="s">
        <v>3</v>
      </c>
      <c r="D509" s="110">
        <v>1</v>
      </c>
      <c r="E509" s="111"/>
      <c r="F509" s="111">
        <f>D509*E509</f>
        <v>0</v>
      </c>
    </row>
    <row r="510" spans="1:6" ht="14.4">
      <c r="A510" s="183"/>
      <c r="B510" s="83"/>
      <c r="C510" s="120"/>
      <c r="D510" s="120"/>
      <c r="E510" s="111"/>
      <c r="F510" s="111"/>
    </row>
    <row r="511" spans="1:6" ht="28.8">
      <c r="A511" s="179">
        <f>MAX(A492:A509)+1</f>
        <v>8</v>
      </c>
      <c r="B511" s="121" t="s">
        <v>316</v>
      </c>
      <c r="C511" s="122" t="s">
        <v>317</v>
      </c>
      <c r="D511" s="122">
        <v>3</v>
      </c>
      <c r="E511" s="111"/>
      <c r="F511" s="111">
        <f>D511*E511</f>
        <v>0</v>
      </c>
    </row>
    <row r="512" spans="1:6" ht="14.4">
      <c r="A512" s="178"/>
      <c r="B512" s="68"/>
      <c r="C512" s="120"/>
      <c r="D512" s="120"/>
      <c r="E512" s="70"/>
      <c r="F512" s="70"/>
    </row>
    <row r="513" spans="1:6" ht="43.2">
      <c r="A513" s="179">
        <f>MAX(A494:A511)+1</f>
        <v>9</v>
      </c>
      <c r="B513" s="68" t="s">
        <v>661</v>
      </c>
      <c r="C513" s="120"/>
      <c r="D513" s="120"/>
      <c r="E513" s="70"/>
      <c r="F513" s="70"/>
    </row>
    <row r="514" spans="1:6" ht="14.4">
      <c r="A514" s="178"/>
      <c r="B514" s="68" t="s">
        <v>662</v>
      </c>
      <c r="C514" s="110" t="s">
        <v>3</v>
      </c>
      <c r="D514" s="110">
        <v>1</v>
      </c>
      <c r="E514" s="111"/>
      <c r="F514" s="111">
        <f>D514*E514</f>
        <v>0</v>
      </c>
    </row>
    <row r="516" spans="1:6" ht="28.8">
      <c r="A516" s="179">
        <f>MAX(A499:A513)+1</f>
        <v>10</v>
      </c>
      <c r="B516" s="206" t="s">
        <v>318</v>
      </c>
      <c r="C516" s="120"/>
      <c r="D516" s="120"/>
      <c r="E516" s="70"/>
      <c r="F516" s="70"/>
    </row>
    <row r="517" spans="1:6" ht="14.4">
      <c r="A517" s="179"/>
      <c r="B517" s="204" t="s">
        <v>84</v>
      </c>
      <c r="C517" s="120"/>
      <c r="D517" s="120"/>
      <c r="E517" s="70"/>
      <c r="F517" s="70"/>
    </row>
    <row r="518" spans="1:6" ht="43.2">
      <c r="A518" s="179"/>
      <c r="B518" s="98" t="s">
        <v>319</v>
      </c>
      <c r="C518" s="120"/>
      <c r="D518" s="120"/>
      <c r="E518" s="70"/>
      <c r="F518" s="70"/>
    </row>
    <row r="519" spans="1:6" ht="100.8">
      <c r="A519" s="179"/>
      <c r="B519" s="202" t="s">
        <v>320</v>
      </c>
      <c r="C519" s="120"/>
      <c r="D519" s="120"/>
      <c r="E519" s="70"/>
      <c r="F519" s="70"/>
    </row>
    <row r="520" spans="1:6" ht="57.6">
      <c r="A520" s="179"/>
      <c r="B520" s="202" t="s">
        <v>321</v>
      </c>
      <c r="C520" s="120"/>
      <c r="D520" s="120"/>
      <c r="E520" s="70"/>
      <c r="F520" s="70"/>
    </row>
    <row r="521" spans="1:6" ht="57.6">
      <c r="A521" s="179"/>
      <c r="B521" s="202" t="s">
        <v>322</v>
      </c>
      <c r="C521" s="120"/>
      <c r="D521" s="120"/>
      <c r="E521" s="70"/>
      <c r="F521" s="70"/>
    </row>
    <row r="522" spans="1:6" ht="129.6">
      <c r="A522" s="179"/>
      <c r="B522" s="202" t="s">
        <v>323</v>
      </c>
      <c r="C522" s="120"/>
      <c r="D522" s="120"/>
      <c r="E522" s="70"/>
      <c r="F522" s="70"/>
    </row>
    <row r="523" spans="1:6" ht="72">
      <c r="A523" s="179"/>
      <c r="B523" s="202" t="s">
        <v>324</v>
      </c>
      <c r="C523" s="120"/>
      <c r="D523" s="120"/>
      <c r="E523" s="70"/>
      <c r="F523" s="70"/>
    </row>
    <row r="524" spans="1:6" ht="14.4">
      <c r="A524" s="179"/>
      <c r="B524" s="206"/>
      <c r="C524" s="120"/>
      <c r="D524" s="120"/>
      <c r="E524" s="70"/>
      <c r="F524" s="70"/>
    </row>
    <row r="525" spans="1:6" ht="14.4">
      <c r="A525" s="179"/>
      <c r="B525" s="203" t="s">
        <v>325</v>
      </c>
      <c r="C525" s="120"/>
      <c r="D525" s="120"/>
      <c r="E525" s="70"/>
      <c r="F525" s="70"/>
    </row>
    <row r="526" spans="1:6" ht="14.4">
      <c r="A526" s="179"/>
      <c r="B526" s="203" t="s">
        <v>326</v>
      </c>
      <c r="C526" s="120"/>
      <c r="D526" s="120"/>
      <c r="E526" s="70"/>
      <c r="F526" s="70"/>
    </row>
    <row r="527" spans="1:6" ht="14.4">
      <c r="A527" s="179"/>
      <c r="B527" s="204" t="s">
        <v>327</v>
      </c>
      <c r="C527" s="120"/>
      <c r="D527" s="120"/>
      <c r="E527" s="70"/>
      <c r="F527" s="70"/>
    </row>
    <row r="528" spans="1:6" ht="14.4">
      <c r="A528" s="179"/>
      <c r="B528" s="204" t="s">
        <v>328</v>
      </c>
      <c r="C528" s="120"/>
      <c r="D528" s="120"/>
      <c r="E528" s="70"/>
      <c r="F528" s="70"/>
    </row>
    <row r="529" spans="1:6" ht="14.4">
      <c r="A529" s="179"/>
      <c r="B529" s="205" t="s">
        <v>329</v>
      </c>
      <c r="C529" s="120"/>
      <c r="D529" s="120"/>
      <c r="E529" s="70"/>
      <c r="F529" s="70"/>
    </row>
    <row r="530" spans="1:6" ht="14.4">
      <c r="A530" s="179"/>
      <c r="B530" s="205" t="s">
        <v>330</v>
      </c>
      <c r="C530" s="120"/>
      <c r="D530" s="120"/>
      <c r="E530" s="70"/>
      <c r="F530" s="70"/>
    </row>
    <row r="531" spans="1:6" ht="14.4">
      <c r="A531" s="179"/>
      <c r="B531" s="205" t="s">
        <v>331</v>
      </c>
      <c r="C531" s="120"/>
      <c r="D531" s="120"/>
      <c r="E531" s="70"/>
      <c r="F531" s="70"/>
    </row>
    <row r="532" spans="1:6" ht="14.4">
      <c r="A532" s="179"/>
      <c r="B532" s="206"/>
      <c r="C532" s="120"/>
      <c r="D532" s="120"/>
      <c r="E532" s="70"/>
      <c r="F532" s="70"/>
    </row>
    <row r="533" spans="1:6" ht="14.4">
      <c r="A533" s="179"/>
      <c r="B533" s="205" t="s">
        <v>332</v>
      </c>
      <c r="C533" s="120"/>
      <c r="D533" s="120"/>
      <c r="E533" s="70"/>
      <c r="F533" s="70"/>
    </row>
    <row r="534" spans="1:6" ht="14.4">
      <c r="A534" s="179"/>
      <c r="B534" s="203" t="s">
        <v>333</v>
      </c>
      <c r="C534" s="120"/>
      <c r="D534" s="120"/>
      <c r="E534" s="70"/>
      <c r="F534" s="70"/>
    </row>
    <row r="535" spans="1:6" ht="14.4">
      <c r="A535" s="179"/>
      <c r="B535" s="204" t="s">
        <v>334</v>
      </c>
      <c r="C535" s="120"/>
      <c r="D535" s="120"/>
      <c r="E535" s="70"/>
      <c r="F535" s="70"/>
    </row>
    <row r="536" spans="1:6" ht="14.4">
      <c r="A536" s="179"/>
      <c r="B536" s="205" t="s">
        <v>335</v>
      </c>
      <c r="C536" s="120"/>
      <c r="D536" s="120"/>
      <c r="E536" s="70"/>
      <c r="F536" s="70"/>
    </row>
    <row r="537" spans="1:6" ht="14.4">
      <c r="A537" s="179"/>
      <c r="B537" s="205" t="s">
        <v>336</v>
      </c>
      <c r="C537" s="120"/>
      <c r="D537" s="120"/>
      <c r="E537" s="70"/>
      <c r="F537" s="70"/>
    </row>
    <row r="538" spans="1:6" ht="14.4">
      <c r="A538" s="179"/>
      <c r="B538" s="205" t="s">
        <v>337</v>
      </c>
      <c r="C538" s="120"/>
      <c r="D538" s="120"/>
      <c r="E538" s="70"/>
      <c r="F538" s="70"/>
    </row>
    <row r="539" spans="1:6" ht="14.4">
      <c r="A539" s="179"/>
      <c r="B539" s="206"/>
      <c r="C539" s="120"/>
      <c r="D539" s="120"/>
      <c r="E539" s="70"/>
      <c r="F539" s="70"/>
    </row>
    <row r="540" spans="1:6" ht="14.4">
      <c r="A540" s="179"/>
      <c r="B540" s="205" t="s">
        <v>338</v>
      </c>
      <c r="C540" s="120"/>
      <c r="D540" s="120"/>
      <c r="E540" s="70"/>
      <c r="F540" s="70"/>
    </row>
    <row r="541" spans="1:6" ht="14.4">
      <c r="A541" s="179"/>
      <c r="B541" s="205" t="s">
        <v>339</v>
      </c>
      <c r="C541" s="120"/>
      <c r="D541" s="120"/>
      <c r="E541" s="70"/>
      <c r="F541" s="70"/>
    </row>
    <row r="542" spans="1:6" ht="14.4">
      <c r="A542" s="179"/>
      <c r="B542" s="206"/>
      <c r="C542" s="120"/>
      <c r="D542" s="120"/>
      <c r="E542" s="70"/>
      <c r="F542" s="70"/>
    </row>
    <row r="543" spans="1:6" ht="14.4">
      <c r="A543" s="179"/>
      <c r="B543" s="206" t="s">
        <v>340</v>
      </c>
      <c r="C543" s="120"/>
      <c r="D543" s="120"/>
      <c r="E543" s="70"/>
      <c r="F543" s="70"/>
    </row>
    <row r="544" spans="1:6" ht="14.4">
      <c r="A544" s="179"/>
      <c r="B544" s="207" t="s">
        <v>341</v>
      </c>
      <c r="C544" s="120"/>
      <c r="D544" s="120"/>
      <c r="E544" s="70"/>
      <c r="F544" s="70"/>
    </row>
    <row r="545" spans="1:6" ht="14.4">
      <c r="A545" s="179"/>
      <c r="B545" s="206" t="s">
        <v>342</v>
      </c>
      <c r="C545" s="110" t="s">
        <v>4</v>
      </c>
      <c r="D545" s="110">
        <v>28</v>
      </c>
      <c r="E545" s="111"/>
      <c r="F545" s="111">
        <f>D545*E545</f>
        <v>0</v>
      </c>
    </row>
    <row r="546" spans="1:6" ht="14.4">
      <c r="A546" s="179"/>
      <c r="B546" s="206"/>
      <c r="C546" s="120"/>
      <c r="D546" s="120"/>
      <c r="E546" s="70"/>
      <c r="F546" s="70"/>
    </row>
    <row r="547" spans="1:6" ht="28.8">
      <c r="A547" s="179">
        <f>MAX(A516:A545)+1</f>
        <v>11</v>
      </c>
      <c r="B547" s="98" t="s">
        <v>343</v>
      </c>
      <c r="C547" s="120"/>
      <c r="D547" s="120"/>
      <c r="E547" s="70"/>
      <c r="F547" s="70"/>
    </row>
    <row r="548" spans="1:6" ht="14.4">
      <c r="A548" s="179"/>
      <c r="B548" s="98" t="s">
        <v>84</v>
      </c>
      <c r="C548" s="120"/>
      <c r="D548" s="120"/>
      <c r="E548" s="70"/>
      <c r="F548" s="70"/>
    </row>
    <row r="549" spans="1:6" ht="57.6">
      <c r="A549" s="179"/>
      <c r="B549" s="98" t="s">
        <v>344</v>
      </c>
      <c r="C549" s="120"/>
      <c r="D549" s="120"/>
      <c r="E549" s="70"/>
      <c r="F549" s="70"/>
    </row>
    <row r="550" spans="1:6" ht="43.2">
      <c r="A550" s="179"/>
      <c r="B550" s="98" t="s">
        <v>345</v>
      </c>
      <c r="C550" s="120"/>
      <c r="D550" s="120"/>
      <c r="E550" s="70"/>
      <c r="F550" s="70"/>
    </row>
    <row r="551" spans="1:6" ht="86.4">
      <c r="A551" s="179"/>
      <c r="B551" s="98" t="s">
        <v>346</v>
      </c>
      <c r="C551" s="120"/>
      <c r="D551" s="120"/>
      <c r="E551" s="70"/>
      <c r="F551" s="70"/>
    </row>
    <row r="552" spans="1:6" ht="72">
      <c r="A552" s="179"/>
      <c r="B552" s="98" t="s">
        <v>347</v>
      </c>
      <c r="C552" s="120"/>
      <c r="D552" s="120"/>
      <c r="E552" s="70"/>
      <c r="F552" s="70"/>
    </row>
    <row r="553" spans="1:6" ht="129.6">
      <c r="A553" s="179"/>
      <c r="B553" s="98" t="s">
        <v>348</v>
      </c>
      <c r="C553" s="120"/>
      <c r="D553" s="120"/>
      <c r="E553" s="70"/>
      <c r="F553" s="70"/>
    </row>
    <row r="554" spans="1:6" ht="43.2">
      <c r="A554" s="179"/>
      <c r="B554" s="98" t="s">
        <v>349</v>
      </c>
      <c r="C554" s="120"/>
      <c r="D554" s="120"/>
      <c r="E554" s="70"/>
      <c r="F554" s="70"/>
    </row>
    <row r="555" spans="1:6" ht="43.2">
      <c r="A555" s="179"/>
      <c r="B555" s="98" t="s">
        <v>350</v>
      </c>
      <c r="C555" s="120"/>
      <c r="D555" s="120"/>
      <c r="E555" s="70"/>
      <c r="F555" s="70"/>
    </row>
    <row r="556" spans="1:6" ht="28.8">
      <c r="A556" s="179"/>
      <c r="B556" s="98" t="s">
        <v>351</v>
      </c>
      <c r="C556" s="120"/>
      <c r="D556" s="120"/>
      <c r="E556" s="70"/>
      <c r="F556" s="70"/>
    </row>
    <row r="557" spans="1:6" ht="14.4">
      <c r="A557" s="179"/>
      <c r="B557" s="206"/>
      <c r="C557" s="120"/>
      <c r="D557" s="120"/>
      <c r="E557" s="70"/>
      <c r="F557" s="70"/>
    </row>
    <row r="558" spans="1:6" ht="14.4">
      <c r="A558" s="179"/>
      <c r="B558" s="203" t="s">
        <v>325</v>
      </c>
      <c r="C558" s="120"/>
      <c r="D558" s="120"/>
      <c r="E558" s="70"/>
      <c r="F558" s="70"/>
    </row>
    <row r="559" spans="1:6" ht="14.4">
      <c r="A559" s="179"/>
      <c r="B559" s="203" t="s">
        <v>326</v>
      </c>
      <c r="C559" s="120"/>
      <c r="D559" s="120"/>
      <c r="E559" s="70"/>
      <c r="F559" s="70"/>
    </row>
    <row r="560" spans="1:6" ht="14.4">
      <c r="A560" s="179"/>
      <c r="B560" s="204" t="s">
        <v>327</v>
      </c>
      <c r="C560" s="120"/>
      <c r="D560" s="120"/>
      <c r="E560" s="70"/>
      <c r="F560" s="70"/>
    </row>
    <row r="561" spans="1:6" ht="14.4">
      <c r="A561" s="179"/>
      <c r="B561" s="204" t="s">
        <v>328</v>
      </c>
      <c r="C561" s="120"/>
      <c r="D561" s="120"/>
      <c r="E561" s="70"/>
      <c r="F561" s="70"/>
    </row>
    <row r="562" spans="1:6" ht="14.4">
      <c r="A562" s="179"/>
      <c r="B562" s="205" t="s">
        <v>352</v>
      </c>
      <c r="C562" s="120"/>
      <c r="D562" s="120"/>
      <c r="E562" s="70"/>
      <c r="F562" s="70"/>
    </row>
    <row r="563" spans="1:6" ht="14.4">
      <c r="A563" s="179"/>
      <c r="B563" s="205" t="s">
        <v>353</v>
      </c>
      <c r="C563" s="120"/>
      <c r="D563" s="120"/>
      <c r="E563" s="70"/>
      <c r="F563" s="70"/>
    </row>
    <row r="564" spans="1:6" ht="14.4">
      <c r="A564" s="179"/>
      <c r="B564" s="205" t="s">
        <v>354</v>
      </c>
      <c r="C564" s="120"/>
      <c r="D564" s="120"/>
      <c r="E564" s="70"/>
      <c r="F564" s="70"/>
    </row>
    <row r="565" spans="1:6" ht="14.4">
      <c r="A565" s="178"/>
      <c r="B565" s="68"/>
      <c r="C565" s="120"/>
      <c r="D565" s="120"/>
      <c r="E565" s="70"/>
      <c r="F565" s="70"/>
    </row>
    <row r="566" spans="1:6" ht="14.4">
      <c r="A566" s="178"/>
      <c r="B566" s="205" t="s">
        <v>332</v>
      </c>
      <c r="C566" s="120"/>
      <c r="D566" s="120"/>
      <c r="E566" s="70"/>
      <c r="F566" s="70"/>
    </row>
    <row r="567" spans="1:6" ht="14.4">
      <c r="A567" s="178"/>
      <c r="B567" s="203" t="s">
        <v>333</v>
      </c>
      <c r="C567" s="120"/>
      <c r="D567" s="120"/>
      <c r="E567" s="70"/>
      <c r="F567" s="70"/>
    </row>
    <row r="568" spans="1:6" ht="14.4">
      <c r="A568" s="178"/>
      <c r="B568" s="204" t="s">
        <v>334</v>
      </c>
      <c r="C568" s="120"/>
      <c r="D568" s="120"/>
      <c r="E568" s="70"/>
      <c r="F568" s="70"/>
    </row>
    <row r="569" spans="1:6" ht="14.4">
      <c r="A569" s="178"/>
      <c r="B569" s="205" t="s">
        <v>355</v>
      </c>
      <c r="C569" s="120"/>
      <c r="D569" s="120"/>
      <c r="E569" s="70"/>
      <c r="F569" s="70"/>
    </row>
    <row r="570" spans="1:6" ht="14.4">
      <c r="A570" s="178"/>
      <c r="B570" s="205" t="s">
        <v>356</v>
      </c>
      <c r="C570" s="120"/>
      <c r="D570" s="120"/>
      <c r="E570" s="70"/>
      <c r="F570" s="70"/>
    </row>
    <row r="571" spans="1:6" ht="14.4">
      <c r="A571" s="178"/>
      <c r="B571" s="205" t="s">
        <v>357</v>
      </c>
      <c r="C571" s="120"/>
      <c r="D571" s="120"/>
      <c r="E571" s="70"/>
      <c r="F571" s="70"/>
    </row>
    <row r="572" spans="1:6" ht="14.4">
      <c r="A572" s="178"/>
      <c r="B572" s="68"/>
      <c r="C572" s="120"/>
      <c r="D572" s="120"/>
      <c r="E572" s="70"/>
      <c r="F572" s="70"/>
    </row>
    <row r="573" spans="1:6" ht="14.4">
      <c r="A573" s="178"/>
      <c r="B573" s="205" t="s">
        <v>358</v>
      </c>
      <c r="C573" s="120"/>
      <c r="D573" s="120"/>
      <c r="E573" s="70"/>
      <c r="F573" s="70"/>
    </row>
    <row r="574" spans="1:6" ht="14.4">
      <c r="A574" s="178"/>
      <c r="B574" s="205" t="s">
        <v>359</v>
      </c>
      <c r="C574" s="120"/>
      <c r="D574" s="120"/>
      <c r="E574" s="70"/>
      <c r="F574" s="70"/>
    </row>
    <row r="575" spans="1:6" ht="14.4">
      <c r="A575" s="178"/>
      <c r="B575" s="205"/>
      <c r="C575" s="120"/>
      <c r="D575" s="120"/>
      <c r="E575" s="70"/>
      <c r="F575" s="70"/>
    </row>
    <row r="576" spans="1:6" ht="14.4">
      <c r="A576" s="178"/>
      <c r="B576" s="206" t="s">
        <v>340</v>
      </c>
      <c r="C576" s="120"/>
      <c r="D576" s="120"/>
      <c r="E576" s="70"/>
      <c r="F576" s="70"/>
    </row>
    <row r="577" spans="1:6" ht="28.8">
      <c r="A577" s="178"/>
      <c r="B577" s="207" t="s">
        <v>360</v>
      </c>
      <c r="C577" s="120"/>
      <c r="D577" s="120"/>
      <c r="E577" s="70"/>
      <c r="F577" s="70"/>
    </row>
    <row r="578" spans="1:6" ht="14.4">
      <c r="A578" s="178"/>
      <c r="B578" s="68" t="s">
        <v>361</v>
      </c>
      <c r="C578" s="110" t="s">
        <v>4</v>
      </c>
      <c r="D578" s="110">
        <v>11</v>
      </c>
      <c r="E578" s="111"/>
      <c r="F578" s="111">
        <f>D578*E578</f>
        <v>0</v>
      </c>
    </row>
    <row r="579" spans="1:6" ht="14.4">
      <c r="A579" s="178"/>
      <c r="B579" s="68"/>
      <c r="C579" s="120"/>
      <c r="D579" s="120"/>
      <c r="E579" s="70"/>
      <c r="F579" s="70"/>
    </row>
    <row r="580" spans="1:6" ht="28.8">
      <c r="A580" s="179">
        <f>MAX(A547:A578)+1</f>
        <v>12</v>
      </c>
      <c r="B580" s="206" t="s">
        <v>343</v>
      </c>
      <c r="C580" s="120"/>
      <c r="D580" s="120"/>
      <c r="E580" s="70"/>
      <c r="F580" s="70"/>
    </row>
    <row r="581" spans="1:6" ht="14.4">
      <c r="A581" s="178"/>
      <c r="B581" s="206" t="s">
        <v>43</v>
      </c>
      <c r="C581" s="120"/>
      <c r="D581" s="120"/>
      <c r="E581" s="70"/>
      <c r="F581" s="70"/>
    </row>
    <row r="582" spans="1:6" ht="57.6">
      <c r="A582" s="178"/>
      <c r="B582" s="206" t="s">
        <v>344</v>
      </c>
      <c r="C582" s="120"/>
      <c r="D582" s="120"/>
      <c r="E582" s="70"/>
      <c r="F582" s="70"/>
    </row>
    <row r="583" spans="1:6" ht="43.2">
      <c r="A583" s="178"/>
      <c r="B583" s="206" t="s">
        <v>345</v>
      </c>
      <c r="C583" s="120"/>
      <c r="D583" s="120"/>
      <c r="E583" s="70"/>
      <c r="F583" s="70"/>
    </row>
    <row r="584" spans="1:6" ht="86.4">
      <c r="A584" s="178"/>
      <c r="B584" s="206" t="s">
        <v>346</v>
      </c>
      <c r="C584" s="120"/>
      <c r="D584" s="120"/>
      <c r="E584" s="70"/>
      <c r="F584" s="70"/>
    </row>
    <row r="585" spans="1:6" ht="72">
      <c r="A585" s="178"/>
      <c r="B585" s="206" t="s">
        <v>347</v>
      </c>
      <c r="C585" s="120"/>
      <c r="D585" s="120"/>
      <c r="E585" s="70"/>
      <c r="F585" s="70"/>
    </row>
    <row r="586" spans="1:6" ht="129.6">
      <c r="A586" s="178"/>
      <c r="B586" s="206" t="s">
        <v>348</v>
      </c>
      <c r="C586" s="120"/>
      <c r="D586" s="120"/>
      <c r="E586" s="70"/>
      <c r="F586" s="70"/>
    </row>
    <row r="587" spans="1:6" ht="43.2">
      <c r="A587" s="178"/>
      <c r="B587" s="206" t="s">
        <v>349</v>
      </c>
      <c r="C587" s="120"/>
      <c r="D587" s="120"/>
      <c r="E587" s="70"/>
      <c r="F587" s="70"/>
    </row>
    <row r="588" spans="1:6" ht="43.2">
      <c r="A588" s="178"/>
      <c r="B588" s="206" t="s">
        <v>350</v>
      </c>
      <c r="C588" s="120"/>
      <c r="D588" s="120"/>
      <c r="E588" s="70"/>
      <c r="F588" s="70"/>
    </row>
    <row r="589" spans="1:6" ht="28.8">
      <c r="A589" s="178"/>
      <c r="B589" s="206" t="s">
        <v>351</v>
      </c>
      <c r="C589" s="120"/>
      <c r="D589" s="120"/>
      <c r="E589" s="70"/>
      <c r="F589" s="70"/>
    </row>
    <row r="590" spans="1:6" ht="14.4">
      <c r="A590" s="178"/>
      <c r="B590" s="206"/>
      <c r="C590" s="120"/>
      <c r="D590" s="120"/>
      <c r="E590" s="70"/>
      <c r="F590" s="70"/>
    </row>
    <row r="591" spans="1:6" ht="14.4">
      <c r="A591" s="178"/>
      <c r="B591" s="203" t="s">
        <v>325</v>
      </c>
      <c r="C591" s="120"/>
      <c r="D591" s="120"/>
      <c r="E591" s="70"/>
      <c r="F591" s="70"/>
    </row>
    <row r="592" spans="1:6" ht="14.4">
      <c r="A592" s="178"/>
      <c r="B592" s="203" t="s">
        <v>326</v>
      </c>
      <c r="C592" s="120"/>
      <c r="D592" s="120"/>
      <c r="E592" s="70"/>
      <c r="F592" s="70"/>
    </row>
    <row r="593" spans="1:6" ht="14.4">
      <c r="A593" s="178"/>
      <c r="B593" s="204" t="s">
        <v>327</v>
      </c>
      <c r="C593" s="120"/>
      <c r="D593" s="120"/>
      <c r="E593" s="70"/>
      <c r="F593" s="70"/>
    </row>
    <row r="594" spans="1:6" ht="14.4">
      <c r="A594" s="178"/>
      <c r="B594" s="204" t="s">
        <v>328</v>
      </c>
      <c r="C594" s="120"/>
      <c r="D594" s="120"/>
      <c r="E594" s="70"/>
      <c r="F594" s="70"/>
    </row>
    <row r="595" spans="1:6" ht="14.4">
      <c r="A595" s="178"/>
      <c r="B595" s="205" t="s">
        <v>362</v>
      </c>
      <c r="C595" s="120"/>
      <c r="D595" s="120"/>
      <c r="E595" s="70"/>
      <c r="F595" s="70"/>
    </row>
    <row r="596" spans="1:6" ht="14.4">
      <c r="A596" s="178"/>
      <c r="B596" s="205" t="s">
        <v>363</v>
      </c>
      <c r="C596" s="120"/>
      <c r="D596" s="120"/>
      <c r="E596" s="70"/>
      <c r="F596" s="70"/>
    </row>
    <row r="597" spans="1:6" ht="14.4">
      <c r="A597" s="178"/>
      <c r="B597" s="205" t="s">
        <v>364</v>
      </c>
      <c r="C597" s="120"/>
      <c r="D597" s="120"/>
      <c r="E597" s="70"/>
      <c r="F597" s="70"/>
    </row>
    <row r="598" spans="1:6" ht="14.4">
      <c r="A598" s="178"/>
      <c r="B598" s="205"/>
      <c r="C598" s="120"/>
      <c r="D598" s="120"/>
      <c r="E598" s="70"/>
      <c r="F598" s="70"/>
    </row>
    <row r="599" spans="1:6" ht="14.4">
      <c r="A599" s="178"/>
      <c r="B599" s="205" t="s">
        <v>332</v>
      </c>
      <c r="C599" s="120"/>
      <c r="D599" s="120"/>
      <c r="E599" s="70"/>
      <c r="F599" s="70"/>
    </row>
    <row r="600" spans="1:6" ht="14.4">
      <c r="A600" s="178"/>
      <c r="B600" s="203" t="s">
        <v>333</v>
      </c>
      <c r="C600" s="120"/>
      <c r="D600" s="120"/>
      <c r="E600" s="70"/>
      <c r="F600" s="70"/>
    </row>
    <row r="601" spans="1:6" ht="14.4">
      <c r="A601" s="178"/>
      <c r="B601" s="204" t="s">
        <v>334</v>
      </c>
      <c r="C601" s="120"/>
      <c r="D601" s="120"/>
      <c r="E601" s="70"/>
      <c r="F601" s="70"/>
    </row>
    <row r="602" spans="1:6" ht="14.4">
      <c r="A602" s="178"/>
      <c r="B602" s="205" t="s">
        <v>365</v>
      </c>
      <c r="C602" s="120"/>
      <c r="D602" s="120"/>
      <c r="E602" s="70"/>
      <c r="F602" s="70"/>
    </row>
    <row r="603" spans="1:6" ht="14.4">
      <c r="A603" s="178"/>
      <c r="B603" s="205" t="s">
        <v>366</v>
      </c>
      <c r="C603" s="120"/>
      <c r="D603" s="120"/>
      <c r="E603" s="70"/>
      <c r="F603" s="70"/>
    </row>
    <row r="604" spans="1:6" ht="14.4">
      <c r="A604" s="178"/>
      <c r="B604" s="205" t="s">
        <v>367</v>
      </c>
      <c r="C604" s="120"/>
      <c r="D604" s="120"/>
      <c r="E604" s="70"/>
      <c r="F604" s="70"/>
    </row>
    <row r="605" spans="1:6" ht="14.4">
      <c r="A605" s="178"/>
      <c r="B605" s="205"/>
      <c r="C605" s="120"/>
      <c r="D605" s="120"/>
      <c r="E605" s="70"/>
      <c r="F605" s="70"/>
    </row>
    <row r="606" spans="1:6" ht="14.4">
      <c r="A606" s="178"/>
      <c r="B606" s="205" t="s">
        <v>358</v>
      </c>
      <c r="C606" s="120"/>
      <c r="D606" s="120"/>
      <c r="E606" s="70"/>
      <c r="F606" s="70"/>
    </row>
    <row r="607" spans="1:6" ht="14.4">
      <c r="A607" s="178"/>
      <c r="B607" s="205" t="s">
        <v>359</v>
      </c>
      <c r="C607" s="120"/>
      <c r="D607" s="120"/>
      <c r="E607" s="70"/>
      <c r="F607" s="70"/>
    </row>
    <row r="608" spans="1:6" ht="14.4">
      <c r="A608" s="178"/>
      <c r="B608" s="205"/>
      <c r="C608" s="120"/>
      <c r="D608" s="120"/>
      <c r="E608" s="70"/>
      <c r="F608" s="70"/>
    </row>
    <row r="609" spans="1:6" ht="14.4">
      <c r="A609" s="178"/>
      <c r="B609" s="206" t="s">
        <v>340</v>
      </c>
      <c r="C609" s="120"/>
      <c r="D609" s="120"/>
      <c r="E609" s="70"/>
      <c r="F609" s="70"/>
    </row>
    <row r="610" spans="1:6" ht="28.8">
      <c r="A610" s="178"/>
      <c r="B610" s="207" t="s">
        <v>360</v>
      </c>
      <c r="C610" s="120"/>
      <c r="D610" s="120"/>
      <c r="E610" s="70"/>
      <c r="F610" s="70"/>
    </row>
    <row r="611" spans="1:6" ht="14.4">
      <c r="A611" s="178"/>
      <c r="B611" s="68" t="s">
        <v>368</v>
      </c>
      <c r="C611" s="110" t="s">
        <v>4</v>
      </c>
      <c r="D611" s="110">
        <v>4</v>
      </c>
      <c r="E611" s="111"/>
      <c r="F611" s="111">
        <f>D611*E611</f>
        <v>0</v>
      </c>
    </row>
    <row r="612" spans="1:6" ht="14.4">
      <c r="A612" s="178"/>
      <c r="B612" s="206"/>
      <c r="C612" s="120"/>
      <c r="D612" s="120"/>
      <c r="E612" s="70"/>
      <c r="F612" s="70"/>
    </row>
    <row r="613" spans="1:6" ht="28.8">
      <c r="A613" s="179">
        <f>MAX(A580:A611)+1</f>
        <v>13</v>
      </c>
      <c r="B613" s="206" t="s">
        <v>343</v>
      </c>
      <c r="C613" s="120"/>
      <c r="D613" s="120"/>
      <c r="E613" s="70"/>
      <c r="F613" s="70"/>
    </row>
    <row r="614" spans="1:6" ht="14.4">
      <c r="A614" s="178"/>
      <c r="B614" s="206" t="s">
        <v>43</v>
      </c>
      <c r="C614" s="120"/>
      <c r="D614" s="120"/>
      <c r="E614" s="70"/>
      <c r="F614" s="70"/>
    </row>
    <row r="615" spans="1:6" ht="57.6">
      <c r="A615" s="178"/>
      <c r="B615" s="206" t="s">
        <v>344</v>
      </c>
      <c r="C615" s="120"/>
      <c r="D615" s="120"/>
      <c r="E615" s="70"/>
      <c r="F615" s="70"/>
    </row>
    <row r="616" spans="1:6" ht="43.2">
      <c r="A616" s="178"/>
      <c r="B616" s="206" t="s">
        <v>345</v>
      </c>
      <c r="C616" s="120"/>
      <c r="D616" s="120"/>
      <c r="E616" s="70"/>
      <c r="F616" s="70"/>
    </row>
    <row r="617" spans="1:6" ht="86.4">
      <c r="A617" s="178"/>
      <c r="B617" s="206" t="s">
        <v>346</v>
      </c>
      <c r="C617" s="120"/>
      <c r="D617" s="120"/>
      <c r="E617" s="70"/>
      <c r="F617" s="70"/>
    </row>
    <row r="618" spans="1:6" ht="72">
      <c r="A618" s="178"/>
      <c r="B618" s="206" t="s">
        <v>347</v>
      </c>
      <c r="C618" s="120"/>
      <c r="D618" s="120"/>
      <c r="E618" s="70"/>
      <c r="F618" s="70"/>
    </row>
    <row r="619" spans="1:6" ht="129.6">
      <c r="A619" s="178"/>
      <c r="B619" s="206" t="s">
        <v>348</v>
      </c>
      <c r="C619" s="120"/>
      <c r="D619" s="120"/>
      <c r="E619" s="70"/>
      <c r="F619" s="70"/>
    </row>
    <row r="620" spans="1:6" ht="43.2">
      <c r="A620" s="178"/>
      <c r="B620" s="206" t="s">
        <v>349</v>
      </c>
      <c r="C620" s="120"/>
      <c r="D620" s="120"/>
      <c r="E620" s="70"/>
      <c r="F620" s="70"/>
    </row>
    <row r="621" spans="1:6" ht="43.2">
      <c r="A621" s="178"/>
      <c r="B621" s="206" t="s">
        <v>350</v>
      </c>
      <c r="C621" s="120"/>
      <c r="D621" s="120"/>
      <c r="E621" s="70"/>
      <c r="F621" s="70"/>
    </row>
    <row r="622" spans="1:6" ht="28.8">
      <c r="A622" s="178"/>
      <c r="B622" s="206" t="s">
        <v>351</v>
      </c>
      <c r="C622" s="120"/>
      <c r="D622" s="120"/>
      <c r="E622" s="70"/>
      <c r="F622" s="70"/>
    </row>
    <row r="623" spans="1:6" ht="14.4">
      <c r="A623" s="178"/>
      <c r="B623" s="68"/>
      <c r="C623" s="120"/>
      <c r="D623" s="120"/>
      <c r="E623" s="70"/>
      <c r="F623" s="70"/>
    </row>
    <row r="624" spans="1:6" ht="14.4">
      <c r="A624" s="178"/>
      <c r="B624" s="203" t="s">
        <v>325</v>
      </c>
      <c r="C624" s="120"/>
      <c r="D624" s="120"/>
      <c r="E624" s="70"/>
      <c r="F624" s="70"/>
    </row>
    <row r="625" spans="1:6" ht="14.4">
      <c r="A625" s="178"/>
      <c r="B625" s="203" t="s">
        <v>326</v>
      </c>
      <c r="C625" s="120"/>
      <c r="D625" s="120"/>
      <c r="E625" s="70"/>
      <c r="F625" s="70"/>
    </row>
    <row r="626" spans="1:6" ht="14.4">
      <c r="A626" s="178"/>
      <c r="B626" s="204" t="s">
        <v>327</v>
      </c>
      <c r="C626" s="120"/>
      <c r="D626" s="120"/>
      <c r="E626" s="70"/>
      <c r="F626" s="70"/>
    </row>
    <row r="627" spans="1:6" ht="14.4">
      <c r="A627" s="178"/>
      <c r="B627" s="204" t="s">
        <v>328</v>
      </c>
      <c r="C627" s="120"/>
      <c r="D627" s="120"/>
      <c r="E627" s="70"/>
      <c r="F627" s="70"/>
    </row>
    <row r="628" spans="1:6" ht="14.4">
      <c r="A628" s="178"/>
      <c r="B628" s="205" t="s">
        <v>369</v>
      </c>
      <c r="C628" s="120"/>
      <c r="D628" s="120"/>
      <c r="E628" s="70"/>
      <c r="F628" s="70"/>
    </row>
    <row r="629" spans="1:6" ht="14.4">
      <c r="A629" s="178"/>
      <c r="B629" s="205" t="s">
        <v>370</v>
      </c>
      <c r="C629" s="120"/>
      <c r="D629" s="120"/>
      <c r="E629" s="70"/>
      <c r="F629" s="70"/>
    </row>
    <row r="630" spans="1:6" ht="14.4">
      <c r="A630" s="178"/>
      <c r="B630" s="205" t="s">
        <v>371</v>
      </c>
      <c r="C630" s="120"/>
      <c r="D630" s="120"/>
      <c r="E630" s="70"/>
      <c r="F630" s="70"/>
    </row>
    <row r="631" spans="1:6" ht="14.4">
      <c r="A631" s="178"/>
      <c r="B631" s="205"/>
      <c r="C631" s="120"/>
      <c r="D631" s="120"/>
      <c r="E631" s="70"/>
      <c r="F631" s="70"/>
    </row>
    <row r="632" spans="1:6" ht="14.4">
      <c r="A632" s="178"/>
      <c r="B632" s="205" t="s">
        <v>332</v>
      </c>
      <c r="C632" s="120"/>
      <c r="D632" s="120"/>
      <c r="E632" s="70"/>
      <c r="F632" s="70"/>
    </row>
    <row r="633" spans="1:6" ht="14.4">
      <c r="A633" s="178"/>
      <c r="B633" s="203" t="s">
        <v>333</v>
      </c>
      <c r="C633" s="120"/>
      <c r="D633" s="120"/>
      <c r="E633" s="70"/>
      <c r="F633" s="70"/>
    </row>
    <row r="634" spans="1:6" ht="14.4">
      <c r="A634" s="178"/>
      <c r="B634" s="204" t="s">
        <v>334</v>
      </c>
      <c r="C634" s="120"/>
      <c r="D634" s="120"/>
      <c r="E634" s="70"/>
      <c r="F634" s="70"/>
    </row>
    <row r="635" spans="1:6" ht="14.4">
      <c r="A635" s="178"/>
      <c r="B635" s="205" t="s">
        <v>372</v>
      </c>
      <c r="C635" s="120"/>
      <c r="D635" s="120"/>
      <c r="E635" s="70"/>
      <c r="F635" s="70"/>
    </row>
    <row r="636" spans="1:6" ht="14.4">
      <c r="A636" s="178"/>
      <c r="B636" s="205" t="s">
        <v>373</v>
      </c>
      <c r="C636" s="120"/>
      <c r="D636" s="120"/>
      <c r="E636" s="70"/>
      <c r="F636" s="70"/>
    </row>
    <row r="637" spans="1:6" ht="14.4">
      <c r="A637" s="178"/>
      <c r="B637" s="205" t="s">
        <v>374</v>
      </c>
      <c r="C637" s="120"/>
      <c r="D637" s="120"/>
      <c r="E637" s="70"/>
      <c r="F637" s="70"/>
    </row>
    <row r="638" spans="1:6" ht="14.4">
      <c r="A638" s="178"/>
      <c r="B638" s="205"/>
      <c r="C638" s="120"/>
      <c r="D638" s="120"/>
      <c r="E638" s="70"/>
      <c r="F638" s="70"/>
    </row>
    <row r="639" spans="1:6" ht="14.4">
      <c r="A639" s="178"/>
      <c r="B639" s="205" t="s">
        <v>375</v>
      </c>
      <c r="C639" s="120"/>
      <c r="D639" s="120"/>
      <c r="E639" s="70"/>
      <c r="F639" s="70"/>
    </row>
    <row r="640" spans="1:6" ht="14.4">
      <c r="A640" s="178"/>
      <c r="B640" s="205" t="s">
        <v>376</v>
      </c>
      <c r="C640" s="120"/>
      <c r="D640" s="120"/>
      <c r="E640" s="70"/>
      <c r="F640" s="70"/>
    </row>
    <row r="641" spans="1:6" ht="14.4">
      <c r="A641" s="178"/>
      <c r="B641" s="205"/>
      <c r="C641" s="120"/>
      <c r="D641" s="120"/>
      <c r="E641" s="70"/>
      <c r="F641" s="70"/>
    </row>
    <row r="642" spans="1:6" ht="14.4">
      <c r="A642" s="178"/>
      <c r="B642" s="206" t="s">
        <v>340</v>
      </c>
      <c r="C642" s="120"/>
      <c r="D642" s="120"/>
      <c r="E642" s="70"/>
      <c r="F642" s="70"/>
    </row>
    <row r="643" spans="1:6" ht="28.8">
      <c r="A643" s="178"/>
      <c r="B643" s="207" t="s">
        <v>360</v>
      </c>
      <c r="C643" s="120"/>
      <c r="D643" s="120"/>
      <c r="E643" s="70"/>
      <c r="F643" s="70"/>
    </row>
    <row r="644" spans="1:6" ht="14.4">
      <c r="A644" s="178"/>
      <c r="B644" s="68" t="s">
        <v>377</v>
      </c>
      <c r="C644" s="110" t="s">
        <v>4</v>
      </c>
      <c r="D644" s="110">
        <v>2</v>
      </c>
      <c r="E644" s="111"/>
      <c r="F644" s="111">
        <f>D644*E644</f>
        <v>0</v>
      </c>
    </row>
    <row r="645" spans="1:6" ht="14.4">
      <c r="A645" s="178"/>
      <c r="B645" s="68"/>
      <c r="C645" s="120"/>
      <c r="D645" s="120"/>
      <c r="E645" s="70"/>
      <c r="F645" s="70"/>
    </row>
    <row r="646" spans="1:6" ht="57.6">
      <c r="A646" s="179">
        <f>MAX(A613:A644)+1</f>
        <v>14</v>
      </c>
      <c r="B646" s="68" t="s">
        <v>624</v>
      </c>
      <c r="C646" s="71"/>
      <c r="D646" s="71"/>
      <c r="E646" s="70"/>
      <c r="F646" s="70"/>
    </row>
    <row r="647" spans="1:6" ht="14.4">
      <c r="A647" s="178"/>
      <c r="B647" s="68" t="s">
        <v>378</v>
      </c>
      <c r="C647" s="69" t="s">
        <v>3</v>
      </c>
      <c r="D647" s="69">
        <v>1</v>
      </c>
      <c r="E647" s="70"/>
      <c r="F647" s="70">
        <f>D647*E647</f>
        <v>0</v>
      </c>
    </row>
    <row r="648" spans="1:6" ht="14.4">
      <c r="A648" s="178"/>
      <c r="B648" s="68"/>
      <c r="C648" s="120"/>
      <c r="D648" s="120"/>
      <c r="E648" s="70"/>
      <c r="F648" s="70"/>
    </row>
    <row r="649" spans="1:6" ht="43.2">
      <c r="A649" s="179">
        <f>MAX(A617:A647)+1</f>
        <v>15</v>
      </c>
      <c r="B649" s="68" t="s">
        <v>168</v>
      </c>
      <c r="C649" s="71"/>
      <c r="D649" s="71"/>
      <c r="E649" s="70"/>
      <c r="F649" s="70"/>
    </row>
    <row r="650" spans="1:6" ht="14.4">
      <c r="A650" s="178"/>
      <c r="B650" s="68" t="s">
        <v>379</v>
      </c>
      <c r="C650" s="69" t="s">
        <v>4</v>
      </c>
      <c r="D650" s="69">
        <v>1</v>
      </c>
      <c r="E650" s="70"/>
      <c r="F650" s="70">
        <f>D650*E650</f>
        <v>0</v>
      </c>
    </row>
    <row r="651" spans="1:6" ht="14.4">
      <c r="A651" s="178"/>
      <c r="B651" s="68"/>
      <c r="C651" s="120"/>
      <c r="D651" s="120"/>
      <c r="E651" s="70"/>
      <c r="F651" s="70"/>
    </row>
    <row r="652" spans="1:6" ht="51" customHeight="1">
      <c r="A652" s="179">
        <f>MAX(A620:A650)+1</f>
        <v>16</v>
      </c>
      <c r="B652" s="68" t="s">
        <v>608</v>
      </c>
      <c r="C652" s="69"/>
      <c r="D652" s="69"/>
      <c r="E652" s="70"/>
      <c r="F652" s="70"/>
    </row>
    <row r="653" spans="1:6" ht="14.4">
      <c r="A653" s="178"/>
      <c r="B653" s="68" t="s">
        <v>380</v>
      </c>
      <c r="C653" s="69" t="s">
        <v>4</v>
      </c>
      <c r="D653" s="69">
        <v>56</v>
      </c>
      <c r="E653" s="70"/>
      <c r="F653" s="70">
        <f>D653*E653</f>
        <v>0</v>
      </c>
    </row>
    <row r="654" spans="1:6" ht="14.4">
      <c r="A654" s="178"/>
      <c r="B654" s="68" t="s">
        <v>172</v>
      </c>
      <c r="C654" s="69" t="s">
        <v>4</v>
      </c>
      <c r="D654" s="69">
        <v>28</v>
      </c>
      <c r="E654" s="70"/>
      <c r="F654" s="70">
        <f>D654*E654</f>
        <v>0</v>
      </c>
    </row>
    <row r="655" spans="1:6" ht="14.4">
      <c r="A655" s="178"/>
      <c r="B655" s="68" t="s">
        <v>381</v>
      </c>
      <c r="C655" s="69" t="s">
        <v>4</v>
      </c>
      <c r="D655" s="69">
        <v>6</v>
      </c>
      <c r="E655" s="70"/>
      <c r="F655" s="70">
        <f>D655*E655</f>
        <v>0</v>
      </c>
    </row>
    <row r="656" spans="1:6" ht="14.4">
      <c r="A656" s="178"/>
      <c r="B656" s="68"/>
      <c r="C656" s="120"/>
      <c r="D656" s="120"/>
      <c r="E656" s="70"/>
      <c r="F656" s="70"/>
    </row>
    <row r="657" spans="1:6" ht="72">
      <c r="A657" s="179">
        <f>MAX(A625:A655)+1</f>
        <v>17</v>
      </c>
      <c r="B657" s="68" t="s">
        <v>625</v>
      </c>
      <c r="C657" s="120"/>
      <c r="D657" s="120"/>
      <c r="E657" s="70"/>
      <c r="F657" s="70"/>
    </row>
    <row r="658" spans="1:6" ht="14.4">
      <c r="A658" s="178"/>
      <c r="B658" s="68" t="s">
        <v>626</v>
      </c>
      <c r="C658" s="120" t="s">
        <v>5</v>
      </c>
      <c r="D658" s="122">
        <v>290</v>
      </c>
      <c r="E658" s="70"/>
      <c r="F658" s="70">
        <f>D658*E658</f>
        <v>0</v>
      </c>
    </row>
    <row r="659" spans="1:6" ht="14.4">
      <c r="A659" s="178"/>
      <c r="B659" s="68"/>
      <c r="C659" s="120"/>
      <c r="D659" s="122"/>
      <c r="E659" s="70"/>
      <c r="F659" s="70"/>
    </row>
    <row r="660" spans="1:6" ht="28.8">
      <c r="A660" s="179">
        <f>MAX(A628:A658)+1</f>
        <v>18</v>
      </c>
      <c r="B660" s="68" t="s">
        <v>383</v>
      </c>
      <c r="C660" s="120" t="s">
        <v>4</v>
      </c>
      <c r="D660" s="122">
        <v>1</v>
      </c>
      <c r="E660" s="70"/>
      <c r="F660" s="70">
        <f>D660*E660</f>
        <v>0</v>
      </c>
    </row>
    <row r="661" spans="1:6" ht="14.4">
      <c r="A661" s="178"/>
      <c r="B661" s="68"/>
      <c r="C661" s="120"/>
      <c r="D661" s="120"/>
      <c r="E661" s="70"/>
      <c r="F661" s="70"/>
    </row>
    <row r="662" spans="1:6" ht="28.8">
      <c r="A662" s="179">
        <f>MAX(A630:A660)+1</f>
        <v>19</v>
      </c>
      <c r="B662" s="68" t="s">
        <v>620</v>
      </c>
      <c r="C662" s="69"/>
      <c r="D662" s="69"/>
      <c r="E662" s="70"/>
      <c r="F662" s="70"/>
    </row>
    <row r="663" spans="1:6" ht="14.4">
      <c r="A663" s="178"/>
      <c r="B663" s="68" t="s">
        <v>174</v>
      </c>
      <c r="C663" s="69" t="s">
        <v>4</v>
      </c>
      <c r="D663" s="69">
        <v>90</v>
      </c>
      <c r="E663" s="70"/>
      <c r="F663" s="70">
        <f>D663*E663</f>
        <v>0</v>
      </c>
    </row>
    <row r="664" spans="1:6" ht="14.4">
      <c r="A664" s="178"/>
      <c r="B664" s="68"/>
      <c r="C664" s="69"/>
      <c r="D664" s="69"/>
      <c r="E664" s="70"/>
      <c r="F664" s="70"/>
    </row>
    <row r="665" spans="1:6" ht="100.8">
      <c r="A665" s="179">
        <f>MAX(A633:A663)+1</f>
        <v>20</v>
      </c>
      <c r="B665" s="68" t="s">
        <v>605</v>
      </c>
      <c r="C665" s="69"/>
      <c r="D665" s="102"/>
      <c r="E665" s="70"/>
      <c r="F665" s="70"/>
    </row>
    <row r="666" spans="1:6" ht="14.4">
      <c r="A666" s="178"/>
      <c r="B666" s="68" t="s">
        <v>172</v>
      </c>
      <c r="C666" s="69" t="s">
        <v>4</v>
      </c>
      <c r="D666" s="69">
        <v>2</v>
      </c>
      <c r="E666" s="70"/>
      <c r="F666" s="70">
        <f>D666*E666</f>
        <v>0</v>
      </c>
    </row>
    <row r="667" spans="1:6" ht="14.4">
      <c r="A667" s="178"/>
      <c r="B667" s="68" t="s">
        <v>381</v>
      </c>
      <c r="C667" s="69" t="s">
        <v>4</v>
      </c>
      <c r="D667" s="69">
        <v>4</v>
      </c>
      <c r="E667" s="70"/>
      <c r="F667" s="70">
        <f>D667*E667</f>
        <v>0</v>
      </c>
    </row>
    <row r="668" spans="1:6" ht="14.4">
      <c r="A668" s="178"/>
      <c r="B668" s="68" t="s">
        <v>382</v>
      </c>
      <c r="C668" s="69" t="s">
        <v>4</v>
      </c>
      <c r="D668" s="69">
        <v>4</v>
      </c>
      <c r="E668" s="70"/>
      <c r="F668" s="70">
        <f>D668*E668</f>
        <v>0</v>
      </c>
    </row>
    <row r="669" spans="1:6" ht="14.4">
      <c r="A669" s="178"/>
      <c r="B669" s="68" t="s">
        <v>654</v>
      </c>
      <c r="C669" s="69" t="s">
        <v>4</v>
      </c>
      <c r="D669" s="69">
        <v>5</v>
      </c>
      <c r="E669" s="70"/>
      <c r="F669" s="70">
        <f>D669*E669</f>
        <v>0</v>
      </c>
    </row>
    <row r="670" spans="1:6" ht="14.4">
      <c r="A670" s="178"/>
      <c r="B670" s="68" t="s">
        <v>251</v>
      </c>
      <c r="C670" s="69" t="s">
        <v>4</v>
      </c>
      <c r="D670" s="69">
        <v>5</v>
      </c>
      <c r="E670" s="70"/>
      <c r="F670" s="70">
        <f>D670*E670</f>
        <v>0</v>
      </c>
    </row>
    <row r="671" spans="1:6" ht="15" thickBot="1">
      <c r="A671" s="178"/>
      <c r="B671" s="68"/>
      <c r="C671" s="69"/>
      <c r="D671" s="69"/>
      <c r="E671" s="70"/>
      <c r="F671" s="70"/>
    </row>
    <row r="672" spans="1:6" ht="15" thickTop="1">
      <c r="A672" s="181"/>
      <c r="B672" s="91" t="s">
        <v>384</v>
      </c>
      <c r="C672" s="92"/>
      <c r="D672" s="93"/>
      <c r="E672" s="89"/>
      <c r="F672" s="90">
        <f>SUM(F440:F670)</f>
        <v>0</v>
      </c>
    </row>
    <row r="673" spans="1:6" ht="14.4">
      <c r="A673" s="178"/>
      <c r="B673" s="68"/>
      <c r="C673" s="69"/>
      <c r="D673" s="69"/>
      <c r="E673" s="70"/>
      <c r="F673" s="70"/>
    </row>
    <row r="674" spans="1:6" ht="14.4">
      <c r="A674" s="178"/>
      <c r="B674" s="68"/>
      <c r="C674" s="69"/>
      <c r="D674" s="69"/>
      <c r="E674" s="70"/>
      <c r="F674" s="70"/>
    </row>
    <row r="675" spans="1:6" ht="14.4">
      <c r="A675" s="182"/>
      <c r="B675" s="167" t="s">
        <v>385</v>
      </c>
      <c r="C675" s="69"/>
      <c r="D675" s="69"/>
      <c r="E675" s="70"/>
      <c r="F675" s="70"/>
    </row>
    <row r="676" spans="1:6" ht="14.4">
      <c r="A676" s="178"/>
      <c r="B676" s="68"/>
      <c r="C676" s="69"/>
      <c r="D676" s="69"/>
      <c r="E676" s="70"/>
      <c r="F676" s="70"/>
    </row>
    <row r="677" spans="1:6" ht="129.6">
      <c r="A677" s="183">
        <v>1</v>
      </c>
      <c r="B677" s="97" t="s">
        <v>386</v>
      </c>
      <c r="C677" s="69"/>
      <c r="D677" s="69"/>
      <c r="E677" s="70"/>
      <c r="F677" s="70"/>
    </row>
    <row r="678" spans="1:6" ht="14.4">
      <c r="A678" s="183"/>
      <c r="B678" s="68" t="s">
        <v>387</v>
      </c>
      <c r="C678" s="69" t="s">
        <v>5</v>
      </c>
      <c r="D678" s="69">
        <v>160</v>
      </c>
      <c r="E678" s="70"/>
      <c r="F678" s="70">
        <f t="shared" ref="F678:F684" si="0">D678*E678</f>
        <v>0</v>
      </c>
    </row>
    <row r="679" spans="1:6" ht="14.4">
      <c r="A679" s="183"/>
      <c r="B679" s="68" t="s">
        <v>217</v>
      </c>
      <c r="C679" s="69" t="s">
        <v>5</v>
      </c>
      <c r="D679" s="69">
        <v>50</v>
      </c>
      <c r="E679" s="70"/>
      <c r="F679" s="70">
        <f t="shared" si="0"/>
        <v>0</v>
      </c>
    </row>
    <row r="680" spans="1:6" ht="14.4">
      <c r="A680" s="183"/>
      <c r="B680" s="68" t="s">
        <v>218</v>
      </c>
      <c r="C680" s="69" t="s">
        <v>5</v>
      </c>
      <c r="D680" s="69">
        <v>100</v>
      </c>
      <c r="E680" s="70"/>
      <c r="F680" s="70">
        <f t="shared" si="0"/>
        <v>0</v>
      </c>
    </row>
    <row r="681" spans="1:6" ht="14.4">
      <c r="A681" s="183"/>
      <c r="B681" s="68" t="s">
        <v>219</v>
      </c>
      <c r="C681" s="69" t="s">
        <v>5</v>
      </c>
      <c r="D681" s="69">
        <v>35</v>
      </c>
      <c r="E681" s="70"/>
      <c r="F681" s="70">
        <f t="shared" si="0"/>
        <v>0</v>
      </c>
    </row>
    <row r="682" spans="1:6" ht="14.4">
      <c r="A682" s="183"/>
      <c r="B682" s="68" t="s">
        <v>388</v>
      </c>
      <c r="C682" s="69" t="s">
        <v>5</v>
      </c>
      <c r="D682" s="69">
        <v>60</v>
      </c>
      <c r="E682" s="70"/>
      <c r="F682" s="70">
        <f t="shared" si="0"/>
        <v>0</v>
      </c>
    </row>
    <row r="683" spans="1:6" ht="14.4">
      <c r="A683" s="183"/>
      <c r="B683" s="68" t="s">
        <v>389</v>
      </c>
      <c r="C683" s="69" t="s">
        <v>5</v>
      </c>
      <c r="D683" s="69">
        <v>200</v>
      </c>
      <c r="E683" s="70"/>
      <c r="F683" s="70">
        <f t="shared" si="0"/>
        <v>0</v>
      </c>
    </row>
    <row r="684" spans="1:6" ht="14.4">
      <c r="A684" s="183"/>
      <c r="B684" s="68" t="s">
        <v>390</v>
      </c>
      <c r="C684" s="69" t="s">
        <v>5</v>
      </c>
      <c r="D684" s="69">
        <v>150</v>
      </c>
      <c r="E684" s="70"/>
      <c r="F684" s="70">
        <f t="shared" si="0"/>
        <v>0</v>
      </c>
    </row>
    <row r="685" spans="1:6" ht="14.4">
      <c r="A685" s="183"/>
      <c r="B685" s="68"/>
      <c r="C685" s="69"/>
      <c r="D685" s="69"/>
      <c r="E685" s="70"/>
      <c r="F685" s="70"/>
    </row>
    <row r="686" spans="1:6" ht="14.4">
      <c r="A686" s="183"/>
      <c r="B686" s="68" t="s">
        <v>391</v>
      </c>
      <c r="C686" s="69"/>
      <c r="D686" s="69"/>
      <c r="E686" s="70"/>
      <c r="F686" s="70"/>
    </row>
    <row r="687" spans="1:6" ht="14.4">
      <c r="A687" s="183"/>
      <c r="B687" s="68" t="s">
        <v>392</v>
      </c>
      <c r="C687" s="69"/>
      <c r="D687" s="69"/>
      <c r="E687" s="70"/>
      <c r="F687" s="70"/>
    </row>
    <row r="688" spans="1:6" ht="14.4">
      <c r="A688" s="183"/>
      <c r="B688" s="68" t="s">
        <v>393</v>
      </c>
      <c r="C688" s="69"/>
      <c r="D688" s="69"/>
      <c r="E688" s="70"/>
      <c r="F688" s="70"/>
    </row>
    <row r="689" spans="1:6" ht="14.4">
      <c r="A689" s="183"/>
      <c r="B689" s="68"/>
      <c r="C689" s="69"/>
      <c r="D689" s="69"/>
      <c r="E689" s="70"/>
      <c r="F689" s="70"/>
    </row>
    <row r="690" spans="1:6" ht="129.6">
      <c r="A690" s="179">
        <f>MAX(A673:A688)+1</f>
        <v>2</v>
      </c>
      <c r="B690" s="97" t="s">
        <v>394</v>
      </c>
      <c r="C690" s="69"/>
      <c r="D690" s="69"/>
      <c r="E690" s="70"/>
      <c r="F690" s="70"/>
    </row>
    <row r="691" spans="1:6" ht="14.4">
      <c r="A691" s="183"/>
      <c r="B691" s="68" t="s">
        <v>387</v>
      </c>
      <c r="C691" s="69" t="s">
        <v>5</v>
      </c>
      <c r="D691" s="69">
        <v>160</v>
      </c>
      <c r="E691" s="70"/>
      <c r="F691" s="70">
        <f t="shared" ref="F691:F696" si="1">D691*E691</f>
        <v>0</v>
      </c>
    </row>
    <row r="692" spans="1:6" ht="14.4">
      <c r="A692" s="183"/>
      <c r="B692" s="68" t="s">
        <v>217</v>
      </c>
      <c r="C692" s="69" t="s">
        <v>5</v>
      </c>
      <c r="D692" s="69">
        <v>140</v>
      </c>
      <c r="E692" s="70"/>
      <c r="F692" s="70">
        <f t="shared" si="1"/>
        <v>0</v>
      </c>
    </row>
    <row r="693" spans="1:6" ht="14.4">
      <c r="A693" s="183"/>
      <c r="B693" s="68" t="s">
        <v>218</v>
      </c>
      <c r="C693" s="69" t="s">
        <v>5</v>
      </c>
      <c r="D693" s="69">
        <v>50</v>
      </c>
      <c r="E693" s="70"/>
      <c r="F693" s="70">
        <f t="shared" si="1"/>
        <v>0</v>
      </c>
    </row>
    <row r="694" spans="1:6" ht="14.4">
      <c r="A694" s="183"/>
      <c r="B694" s="68" t="s">
        <v>219</v>
      </c>
      <c r="C694" s="69" t="s">
        <v>5</v>
      </c>
      <c r="D694" s="69">
        <v>200</v>
      </c>
      <c r="E694" s="70"/>
      <c r="F694" s="70">
        <f t="shared" si="1"/>
        <v>0</v>
      </c>
    </row>
    <row r="695" spans="1:6" ht="14.4">
      <c r="A695" s="183"/>
      <c r="B695" s="68" t="s">
        <v>388</v>
      </c>
      <c r="C695" s="69" t="s">
        <v>5</v>
      </c>
      <c r="D695" s="69">
        <v>80</v>
      </c>
      <c r="E695" s="70"/>
      <c r="F695" s="70">
        <f t="shared" si="1"/>
        <v>0</v>
      </c>
    </row>
    <row r="696" spans="1:6" ht="14.4">
      <c r="A696" s="183"/>
      <c r="B696" s="68" t="s">
        <v>389</v>
      </c>
      <c r="C696" s="69" t="s">
        <v>5</v>
      </c>
      <c r="D696" s="69">
        <v>150</v>
      </c>
      <c r="E696" s="70"/>
      <c r="F696" s="70">
        <f t="shared" si="1"/>
        <v>0</v>
      </c>
    </row>
    <row r="697" spans="1:6" ht="14.4">
      <c r="A697" s="183"/>
      <c r="B697" s="68"/>
      <c r="C697" s="69"/>
      <c r="D697" s="69"/>
      <c r="E697" s="70"/>
      <c r="F697" s="70"/>
    </row>
    <row r="698" spans="1:6" ht="158.4">
      <c r="A698" s="179">
        <f>MAX(A682:A696)+1</f>
        <v>3</v>
      </c>
      <c r="B698" s="68" t="s">
        <v>395</v>
      </c>
      <c r="C698" s="69"/>
      <c r="D698" s="69"/>
      <c r="E698" s="70"/>
      <c r="F698" s="70"/>
    </row>
    <row r="699" spans="1:6" ht="14.4">
      <c r="A699" s="183"/>
      <c r="B699" s="68" t="s">
        <v>396</v>
      </c>
      <c r="C699" s="69" t="s">
        <v>5</v>
      </c>
      <c r="D699" s="69">
        <v>160</v>
      </c>
      <c r="E699" s="70"/>
      <c r="F699" s="70">
        <f t="shared" ref="F699:F705" si="2">D699*E699</f>
        <v>0</v>
      </c>
    </row>
    <row r="700" spans="1:6" ht="14.4">
      <c r="A700" s="183"/>
      <c r="B700" s="68" t="s">
        <v>397</v>
      </c>
      <c r="C700" s="69" t="s">
        <v>5</v>
      </c>
      <c r="D700" s="69">
        <v>50</v>
      </c>
      <c r="E700" s="70"/>
      <c r="F700" s="70">
        <f t="shared" si="2"/>
        <v>0</v>
      </c>
    </row>
    <row r="701" spans="1:6" ht="14.4">
      <c r="A701" s="183"/>
      <c r="B701" s="68" t="s">
        <v>398</v>
      </c>
      <c r="C701" s="69" t="s">
        <v>5</v>
      </c>
      <c r="D701" s="69">
        <v>100</v>
      </c>
      <c r="E701" s="70"/>
      <c r="F701" s="70">
        <f t="shared" si="2"/>
        <v>0</v>
      </c>
    </row>
    <row r="702" spans="1:6" ht="14.4">
      <c r="A702" s="183"/>
      <c r="B702" s="68" t="s">
        <v>399</v>
      </c>
      <c r="C702" s="69" t="s">
        <v>5</v>
      </c>
      <c r="D702" s="69">
        <v>35</v>
      </c>
      <c r="E702" s="70"/>
      <c r="F702" s="70">
        <f t="shared" si="2"/>
        <v>0</v>
      </c>
    </row>
    <row r="703" spans="1:6" ht="14.4">
      <c r="A703" s="183"/>
      <c r="B703" s="68" t="s">
        <v>400</v>
      </c>
      <c r="C703" s="69" t="s">
        <v>5</v>
      </c>
      <c r="D703" s="69">
        <v>60</v>
      </c>
      <c r="E703" s="70"/>
      <c r="F703" s="70">
        <f t="shared" si="2"/>
        <v>0</v>
      </c>
    </row>
    <row r="704" spans="1:6" ht="14.4">
      <c r="A704" s="183"/>
      <c r="B704" s="68" t="s">
        <v>401</v>
      </c>
      <c r="C704" s="69" t="s">
        <v>5</v>
      </c>
      <c r="D704" s="69">
        <v>200</v>
      </c>
      <c r="E704" s="70"/>
      <c r="F704" s="70">
        <f t="shared" si="2"/>
        <v>0</v>
      </c>
    </row>
    <row r="705" spans="1:6" ht="14.4">
      <c r="A705" s="183"/>
      <c r="B705" s="68" t="s">
        <v>402</v>
      </c>
      <c r="C705" s="69" t="s">
        <v>5</v>
      </c>
      <c r="D705" s="69">
        <v>150</v>
      </c>
      <c r="E705" s="70"/>
      <c r="F705" s="70">
        <f t="shared" si="2"/>
        <v>0</v>
      </c>
    </row>
    <row r="706" spans="1:6" ht="14.4">
      <c r="A706" s="183"/>
      <c r="B706" s="68" t="s">
        <v>403</v>
      </c>
      <c r="C706" s="69"/>
      <c r="D706" s="69"/>
      <c r="E706" s="70"/>
      <c r="F706" s="70"/>
    </row>
    <row r="707" spans="1:6" ht="14.4">
      <c r="A707" s="183"/>
      <c r="B707" s="68"/>
      <c r="C707" s="69"/>
      <c r="D707" s="69"/>
      <c r="E707" s="70"/>
      <c r="F707" s="70"/>
    </row>
    <row r="708" spans="1:6" ht="57.6">
      <c r="A708" s="179">
        <f>MAX(A692:A706)+1</f>
        <v>4</v>
      </c>
      <c r="B708" s="68" t="s">
        <v>627</v>
      </c>
      <c r="C708" s="69"/>
      <c r="D708" s="69"/>
      <c r="E708" s="70"/>
      <c r="F708" s="70"/>
    </row>
    <row r="709" spans="1:6" ht="14.4">
      <c r="A709" s="183"/>
      <c r="B709" s="68" t="s">
        <v>404</v>
      </c>
      <c r="C709" s="69" t="s">
        <v>5</v>
      </c>
      <c r="D709" s="69">
        <v>160</v>
      </c>
      <c r="E709" s="70"/>
      <c r="F709" s="70">
        <f t="shared" ref="F709:F714" si="3">D709*E709</f>
        <v>0</v>
      </c>
    </row>
    <row r="710" spans="1:6" ht="14.4">
      <c r="A710" s="183"/>
      <c r="B710" s="68" t="s">
        <v>405</v>
      </c>
      <c r="C710" s="69" t="s">
        <v>5</v>
      </c>
      <c r="D710" s="69">
        <v>140</v>
      </c>
      <c r="E710" s="70"/>
      <c r="F710" s="70">
        <f t="shared" si="3"/>
        <v>0</v>
      </c>
    </row>
    <row r="711" spans="1:6" ht="14.4">
      <c r="A711" s="183"/>
      <c r="B711" s="68" t="s">
        <v>406</v>
      </c>
      <c r="C711" s="69" t="s">
        <v>5</v>
      </c>
      <c r="D711" s="69">
        <v>50</v>
      </c>
      <c r="E711" s="70"/>
      <c r="F711" s="70">
        <f t="shared" si="3"/>
        <v>0</v>
      </c>
    </row>
    <row r="712" spans="1:6" ht="14.4">
      <c r="A712" s="183"/>
      <c r="B712" s="68" t="s">
        <v>407</v>
      </c>
      <c r="C712" s="69" t="s">
        <v>5</v>
      </c>
      <c r="D712" s="69">
        <v>200</v>
      </c>
      <c r="E712" s="70"/>
      <c r="F712" s="70">
        <f t="shared" si="3"/>
        <v>0</v>
      </c>
    </row>
    <row r="713" spans="1:6" ht="14.4">
      <c r="A713" s="183"/>
      <c r="B713" s="68" t="s">
        <v>408</v>
      </c>
      <c r="C713" s="69" t="s">
        <v>5</v>
      </c>
      <c r="D713" s="69">
        <v>80</v>
      </c>
      <c r="E713" s="70"/>
      <c r="F713" s="70">
        <f t="shared" si="3"/>
        <v>0</v>
      </c>
    </row>
    <row r="714" spans="1:6" ht="14.4">
      <c r="A714" s="183"/>
      <c r="B714" s="68" t="s">
        <v>409</v>
      </c>
      <c r="C714" s="69" t="s">
        <v>5</v>
      </c>
      <c r="D714" s="69">
        <v>150</v>
      </c>
      <c r="E714" s="70"/>
      <c r="F714" s="70">
        <f t="shared" si="3"/>
        <v>0</v>
      </c>
    </row>
    <row r="715" spans="1:6" ht="14.4">
      <c r="A715" s="183"/>
      <c r="B715" s="68"/>
      <c r="C715" s="69"/>
      <c r="D715" s="69"/>
      <c r="E715" s="70"/>
      <c r="F715" s="70"/>
    </row>
    <row r="716" spans="1:6" ht="43.2">
      <c r="A716" s="179">
        <f>MAX(A700:A714)+1</f>
        <v>5</v>
      </c>
      <c r="B716" s="68" t="s">
        <v>229</v>
      </c>
      <c r="C716" s="69" t="s">
        <v>16</v>
      </c>
      <c r="D716" s="69">
        <v>220</v>
      </c>
      <c r="E716" s="70"/>
      <c r="F716" s="70">
        <f>D716*E716</f>
        <v>0</v>
      </c>
    </row>
    <row r="717" spans="1:6" ht="14.4">
      <c r="A717" s="183"/>
      <c r="B717" s="68"/>
      <c r="C717" s="69"/>
      <c r="D717" s="69"/>
      <c r="E717" s="70"/>
      <c r="F717" s="70"/>
    </row>
    <row r="718" spans="1:6" ht="28.8">
      <c r="A718" s="179">
        <f>MAX(A702:A716)+1</f>
        <v>6</v>
      </c>
      <c r="B718" s="68" t="s">
        <v>230</v>
      </c>
      <c r="C718" s="69" t="s">
        <v>16</v>
      </c>
      <c r="D718" s="69">
        <v>45</v>
      </c>
      <c r="E718" s="70"/>
      <c r="F718" s="70">
        <f>D718*E718</f>
        <v>0</v>
      </c>
    </row>
    <row r="719" spans="1:6" ht="15" thickBot="1">
      <c r="A719" s="183"/>
      <c r="B719" s="68"/>
      <c r="C719" s="69"/>
      <c r="D719" s="69"/>
      <c r="E719" s="70"/>
      <c r="F719" s="70"/>
    </row>
    <row r="720" spans="1:6" ht="15" thickTop="1">
      <c r="A720" s="186"/>
      <c r="B720" s="87" t="s">
        <v>410</v>
      </c>
      <c r="C720" s="88"/>
      <c r="D720" s="88"/>
      <c r="E720" s="89"/>
      <c r="F720" s="70">
        <f>SUM(F678:F718)</f>
        <v>0</v>
      </c>
    </row>
    <row r="721" spans="1:6" ht="14.4">
      <c r="A721" s="183"/>
      <c r="B721" s="68"/>
      <c r="C721" s="69"/>
      <c r="D721" s="69"/>
      <c r="E721" s="70"/>
      <c r="F721" s="70"/>
    </row>
    <row r="722" spans="1:6" ht="14.4">
      <c r="A722" s="183"/>
      <c r="B722" s="68"/>
      <c r="C722" s="69"/>
      <c r="D722" s="69"/>
      <c r="E722" s="70"/>
      <c r="F722" s="126"/>
    </row>
    <row r="723" spans="1:6" ht="14.4">
      <c r="A723" s="182"/>
      <c r="B723" s="167" t="s">
        <v>411</v>
      </c>
      <c r="C723" s="71"/>
      <c r="D723" s="71"/>
      <c r="E723" s="172"/>
      <c r="F723" s="70"/>
    </row>
    <row r="724" spans="1:6" ht="14.4">
      <c r="A724" s="178"/>
      <c r="B724" s="68"/>
      <c r="C724" s="69"/>
      <c r="D724" s="69"/>
      <c r="E724" s="70"/>
      <c r="F724" s="70"/>
    </row>
    <row r="725" spans="1:6" ht="331.2">
      <c r="A725" s="187">
        <v>1</v>
      </c>
      <c r="B725" s="123" t="s">
        <v>412</v>
      </c>
      <c r="C725" s="69"/>
      <c r="D725" s="69"/>
      <c r="E725" s="70"/>
      <c r="F725" s="126"/>
    </row>
    <row r="726" spans="1:6" ht="28.8">
      <c r="A726" s="187"/>
      <c r="B726" s="123" t="s">
        <v>413</v>
      </c>
      <c r="C726" s="124" t="s">
        <v>5</v>
      </c>
      <c r="D726" s="125">
        <v>150</v>
      </c>
      <c r="E726" s="70"/>
      <c r="F726" s="70">
        <f>D726*E726</f>
        <v>0</v>
      </c>
    </row>
    <row r="727" spans="1:6" ht="14.4">
      <c r="A727" s="178"/>
      <c r="B727" s="68"/>
      <c r="C727" s="69"/>
      <c r="D727" s="69"/>
      <c r="E727" s="70"/>
      <c r="F727" s="70"/>
    </row>
    <row r="728" spans="1:6" ht="57.6">
      <c r="A728" s="179">
        <f>MAX(A725:A726)+1</f>
        <v>2</v>
      </c>
      <c r="B728" s="123" t="s">
        <v>414</v>
      </c>
      <c r="C728" s="82"/>
      <c r="D728" s="82"/>
      <c r="E728" s="126"/>
      <c r="F728" s="70"/>
    </row>
    <row r="729" spans="1:6" ht="14.4">
      <c r="A729" s="187"/>
      <c r="B729" s="123">
        <v>200</v>
      </c>
      <c r="C729" s="124" t="s">
        <v>4</v>
      </c>
      <c r="D729" s="125">
        <v>4</v>
      </c>
      <c r="E729" s="70"/>
      <c r="F729" s="70">
        <f>D729*E729</f>
        <v>0</v>
      </c>
    </row>
    <row r="730" spans="1:6" ht="14.4">
      <c r="A730" s="187"/>
      <c r="B730" s="123"/>
      <c r="C730" s="124"/>
      <c r="D730" s="125"/>
      <c r="E730" s="70"/>
      <c r="F730" s="70"/>
    </row>
    <row r="731" spans="1:6" ht="28.8">
      <c r="A731" s="179">
        <f>MAX(A728:A729)+1</f>
        <v>3</v>
      </c>
      <c r="B731" s="68" t="s">
        <v>415</v>
      </c>
      <c r="C731" s="82"/>
      <c r="D731" s="82"/>
      <c r="E731" s="126"/>
      <c r="F731" s="126"/>
    </row>
    <row r="732" spans="1:6" ht="14.4">
      <c r="A732" s="183"/>
      <c r="B732" s="68" t="s">
        <v>177</v>
      </c>
      <c r="C732" s="124" t="s">
        <v>3</v>
      </c>
      <c r="D732" s="125">
        <v>4</v>
      </c>
      <c r="E732" s="70"/>
      <c r="F732" s="70">
        <f>D732*E732</f>
        <v>0</v>
      </c>
    </row>
    <row r="733" spans="1:6" ht="14.4">
      <c r="A733" s="183"/>
      <c r="B733" s="68"/>
      <c r="C733" s="124"/>
      <c r="D733" s="125"/>
      <c r="E733" s="70"/>
      <c r="F733" s="70"/>
    </row>
    <row r="734" spans="1:6" ht="57.6">
      <c r="A734" s="179">
        <f>MAX(A731:A732)+1</f>
        <v>4</v>
      </c>
      <c r="B734" s="68" t="s">
        <v>416</v>
      </c>
      <c r="C734" s="124"/>
      <c r="D734" s="125"/>
      <c r="E734" s="70"/>
      <c r="F734" s="70"/>
    </row>
    <row r="735" spans="1:6" ht="15" customHeight="1">
      <c r="A735" s="183"/>
      <c r="B735" s="68" t="s">
        <v>417</v>
      </c>
      <c r="C735" s="124" t="s">
        <v>3</v>
      </c>
      <c r="D735" s="125">
        <v>4</v>
      </c>
      <c r="E735" s="70"/>
      <c r="F735" s="70">
        <f>D735*E735</f>
        <v>0</v>
      </c>
    </row>
    <row r="736" spans="1:6" ht="15" thickBot="1">
      <c r="A736" s="188"/>
      <c r="B736" s="68"/>
      <c r="C736" s="69"/>
      <c r="D736" s="69"/>
      <c r="E736" s="70"/>
      <c r="F736" s="70"/>
    </row>
    <row r="737" spans="1:6" ht="15" thickTop="1">
      <c r="A737" s="189"/>
      <c r="B737" s="127" t="s">
        <v>418</v>
      </c>
      <c r="C737" s="128"/>
      <c r="D737" s="129"/>
      <c r="E737" s="130"/>
      <c r="F737" s="131">
        <f>SUM(F724:F735)</f>
        <v>0</v>
      </c>
    </row>
    <row r="738" spans="1:6" ht="14.4">
      <c r="A738" s="187"/>
      <c r="B738" s="123"/>
      <c r="C738" s="124"/>
      <c r="D738" s="125"/>
      <c r="E738" s="70"/>
      <c r="F738" s="70"/>
    </row>
    <row r="739" spans="1:6" ht="14.4">
      <c r="A739" s="187"/>
      <c r="B739" s="123"/>
      <c r="C739" s="124"/>
      <c r="D739" s="125"/>
      <c r="E739" s="70"/>
      <c r="F739" s="70"/>
    </row>
    <row r="740" spans="1:6" ht="14.4">
      <c r="A740" s="190"/>
      <c r="B740" s="173" t="s">
        <v>419</v>
      </c>
      <c r="C740" s="124"/>
      <c r="D740" s="124"/>
      <c r="E740" s="70"/>
      <c r="F740" s="70"/>
    </row>
    <row r="741" spans="1:6" ht="14.4">
      <c r="A741" s="191"/>
      <c r="B741" s="132"/>
      <c r="C741" s="124"/>
      <c r="D741" s="124"/>
      <c r="E741" s="70"/>
      <c r="F741" s="70"/>
    </row>
    <row r="742" spans="1:6" ht="14.4">
      <c r="A742" s="191">
        <v>1</v>
      </c>
      <c r="B742" s="133" t="s">
        <v>14</v>
      </c>
      <c r="C742" s="134"/>
      <c r="D742" s="134"/>
      <c r="E742" s="70"/>
      <c r="F742" s="70"/>
    </row>
    <row r="743" spans="1:6" ht="28.8">
      <c r="A743" s="191"/>
      <c r="B743" s="135" t="s">
        <v>15</v>
      </c>
      <c r="C743" s="134" t="s">
        <v>5</v>
      </c>
      <c r="D743" s="134">
        <v>70</v>
      </c>
      <c r="E743" s="70"/>
      <c r="F743" s="70">
        <f>D743*E743</f>
        <v>0</v>
      </c>
    </row>
    <row r="744" spans="1:6" ht="14.4">
      <c r="A744" s="191"/>
      <c r="B744" s="135"/>
      <c r="C744" s="134"/>
      <c r="D744" s="134"/>
      <c r="E744" s="70"/>
      <c r="F744" s="70"/>
    </row>
    <row r="745" spans="1:6" ht="14.4">
      <c r="A745" s="179">
        <f>MAX(A742:A743)+1</f>
        <v>2</v>
      </c>
      <c r="B745" s="133" t="s">
        <v>17</v>
      </c>
      <c r="C745" s="134"/>
      <c r="D745" s="134"/>
      <c r="E745" s="70"/>
      <c r="F745" s="70"/>
    </row>
    <row r="746" spans="1:6" ht="28.8">
      <c r="A746" s="191"/>
      <c r="B746" s="135" t="s">
        <v>593</v>
      </c>
      <c r="C746" s="134"/>
      <c r="D746" s="134"/>
      <c r="E746" s="70"/>
      <c r="F746" s="70"/>
    </row>
    <row r="747" spans="1:6" ht="16.2">
      <c r="A747" s="191"/>
      <c r="B747" s="135" t="s">
        <v>18</v>
      </c>
      <c r="C747" s="134" t="s">
        <v>420</v>
      </c>
      <c r="D747" s="134">
        <v>70</v>
      </c>
      <c r="E747" s="70"/>
      <c r="F747" s="70">
        <f>D747*E747</f>
        <v>0</v>
      </c>
    </row>
    <row r="748" spans="1:6" ht="16.2">
      <c r="A748" s="191"/>
      <c r="B748" s="135" t="s">
        <v>421</v>
      </c>
      <c r="C748" s="134" t="s">
        <v>420</v>
      </c>
      <c r="D748" s="134">
        <v>10</v>
      </c>
      <c r="E748" s="70"/>
      <c r="F748" s="70">
        <f>D748*E748</f>
        <v>0</v>
      </c>
    </row>
    <row r="749" spans="1:6" ht="14.4">
      <c r="A749" s="191"/>
      <c r="B749" s="135"/>
      <c r="C749" s="134"/>
      <c r="D749" s="134"/>
      <c r="E749" s="70"/>
      <c r="F749" s="70"/>
    </row>
    <row r="750" spans="1:6" ht="14.4">
      <c r="A750" s="179">
        <f>MAX(A745:A748)+1</f>
        <v>3</v>
      </c>
      <c r="B750" s="133" t="s">
        <v>19</v>
      </c>
      <c r="C750" s="134"/>
      <c r="D750" s="134"/>
      <c r="E750" s="70"/>
      <c r="F750" s="70"/>
    </row>
    <row r="751" spans="1:6" ht="16.2">
      <c r="A751" s="191"/>
      <c r="B751" s="135" t="s">
        <v>20</v>
      </c>
      <c r="C751" s="134" t="s">
        <v>422</v>
      </c>
      <c r="D751" s="134">
        <v>75</v>
      </c>
      <c r="E751" s="70"/>
      <c r="F751" s="70">
        <f>D751*E751</f>
        <v>0</v>
      </c>
    </row>
    <row r="752" spans="1:6" ht="14.4">
      <c r="A752" s="191"/>
      <c r="B752" s="135"/>
      <c r="C752" s="134"/>
      <c r="D752" s="134"/>
      <c r="E752" s="70"/>
      <c r="F752" s="70"/>
    </row>
    <row r="753" spans="1:6" ht="14.4">
      <c r="A753" s="179">
        <f>MAX(A748:A751)+1</f>
        <v>4</v>
      </c>
      <c r="B753" s="133" t="s">
        <v>21</v>
      </c>
      <c r="C753" s="134"/>
      <c r="D753" s="134"/>
      <c r="E753" s="70"/>
      <c r="F753" s="70"/>
    </row>
    <row r="754" spans="1:6" ht="43.2">
      <c r="A754" s="191"/>
      <c r="B754" s="135" t="s">
        <v>22</v>
      </c>
      <c r="C754" s="134" t="s">
        <v>420</v>
      </c>
      <c r="D754" s="134">
        <v>10</v>
      </c>
      <c r="E754" s="70"/>
      <c r="F754" s="70">
        <f>D754*E754</f>
        <v>0</v>
      </c>
    </row>
    <row r="755" spans="1:6" ht="14.4">
      <c r="A755" s="191"/>
      <c r="B755" s="135"/>
      <c r="C755" s="134"/>
      <c r="D755" s="134"/>
      <c r="E755" s="70"/>
      <c r="F755" s="70"/>
    </row>
    <row r="756" spans="1:6" ht="14.4">
      <c r="A756" s="179">
        <f>MAX(A751:A754)+1</f>
        <v>5</v>
      </c>
      <c r="B756" s="133" t="s">
        <v>23</v>
      </c>
      <c r="C756" s="134"/>
      <c r="D756" s="134"/>
      <c r="E756" s="70"/>
      <c r="F756" s="70"/>
    </row>
    <row r="757" spans="1:6" ht="43.2">
      <c r="A757" s="191"/>
      <c r="B757" s="135" t="s">
        <v>423</v>
      </c>
      <c r="C757" s="134" t="s">
        <v>420</v>
      </c>
      <c r="D757" s="134">
        <v>8</v>
      </c>
      <c r="E757" s="70"/>
      <c r="F757" s="70">
        <f>D757*E757</f>
        <v>0</v>
      </c>
    </row>
    <row r="758" spans="1:6" ht="14.4">
      <c r="A758" s="191"/>
      <c r="B758" s="135"/>
      <c r="C758" s="134"/>
      <c r="D758" s="134"/>
      <c r="E758" s="70"/>
      <c r="F758" s="70"/>
    </row>
    <row r="759" spans="1:6" ht="14.4">
      <c r="A759" s="179">
        <f>MAX(A754:A757)+1</f>
        <v>6</v>
      </c>
      <c r="B759" s="133" t="s">
        <v>424</v>
      </c>
      <c r="C759" s="134"/>
      <c r="D759" s="134"/>
      <c r="E759" s="70"/>
      <c r="F759" s="70"/>
    </row>
    <row r="760" spans="1:6" ht="30.6">
      <c r="A760" s="191"/>
      <c r="B760" s="135" t="s">
        <v>425</v>
      </c>
      <c r="C760" s="134" t="s">
        <v>422</v>
      </c>
      <c r="D760" s="134">
        <v>8</v>
      </c>
      <c r="E760" s="70"/>
      <c r="F760" s="70">
        <f>D760*E760</f>
        <v>0</v>
      </c>
    </row>
    <row r="761" spans="1:6" ht="14.4">
      <c r="A761" s="191"/>
      <c r="B761" s="135"/>
      <c r="C761" s="134"/>
      <c r="D761" s="134"/>
      <c r="E761" s="70"/>
      <c r="F761" s="70"/>
    </row>
    <row r="762" spans="1:6" ht="14.4">
      <c r="A762" s="179">
        <f>MAX(A758:A761)+1</f>
        <v>7</v>
      </c>
      <c r="B762" s="133" t="s">
        <v>426</v>
      </c>
      <c r="C762" s="134"/>
      <c r="D762" s="134"/>
      <c r="E762" s="70"/>
      <c r="F762" s="70"/>
    </row>
    <row r="763" spans="1:6" ht="28.8">
      <c r="B763" s="135" t="s">
        <v>427</v>
      </c>
      <c r="C763" s="134" t="s">
        <v>9</v>
      </c>
      <c r="D763" s="134">
        <v>3</v>
      </c>
      <c r="E763" s="70"/>
      <c r="F763" s="70">
        <f>D763*E763</f>
        <v>0</v>
      </c>
    </row>
    <row r="764" spans="1:6" ht="14.4">
      <c r="A764" s="191"/>
      <c r="B764" s="135"/>
      <c r="C764" s="134"/>
      <c r="D764" s="134"/>
      <c r="E764" s="70"/>
      <c r="F764" s="70"/>
    </row>
    <row r="765" spans="1:6" ht="14.4">
      <c r="A765" s="179">
        <f>MAX(A760:A762)+1</f>
        <v>8</v>
      </c>
      <c r="B765" s="133" t="s">
        <v>24</v>
      </c>
      <c r="C765" s="134"/>
      <c r="D765" s="134"/>
      <c r="E765" s="70"/>
      <c r="F765" s="70"/>
    </row>
    <row r="766" spans="1:6" ht="43.2">
      <c r="A766" s="191"/>
      <c r="B766" s="135" t="s">
        <v>25</v>
      </c>
      <c r="C766" s="134"/>
      <c r="D766" s="134"/>
      <c r="E766" s="70"/>
      <c r="F766" s="70"/>
    </row>
    <row r="767" spans="1:6" ht="28.8">
      <c r="A767" s="191"/>
      <c r="B767" s="135" t="s">
        <v>428</v>
      </c>
      <c r="C767" s="134" t="s">
        <v>420</v>
      </c>
      <c r="D767" s="134">
        <v>65</v>
      </c>
      <c r="E767" s="70"/>
      <c r="F767" s="70">
        <f>D767*E767</f>
        <v>0</v>
      </c>
    </row>
    <row r="768" spans="1:6" ht="14.4">
      <c r="A768" s="191"/>
      <c r="B768" s="135"/>
      <c r="C768" s="134"/>
      <c r="D768" s="134"/>
      <c r="E768" s="70"/>
      <c r="F768" s="70"/>
    </row>
    <row r="769" spans="1:6" ht="14.4">
      <c r="A769" s="179">
        <f>MAX(A764:A767)+1</f>
        <v>9</v>
      </c>
      <c r="B769" s="133" t="s">
        <v>26</v>
      </c>
      <c r="C769" s="134"/>
      <c r="D769" s="134"/>
      <c r="E769" s="70"/>
      <c r="F769" s="70"/>
    </row>
    <row r="770" spans="1:6" ht="43.2">
      <c r="A770" s="191"/>
      <c r="B770" s="135" t="s">
        <v>27</v>
      </c>
      <c r="C770" s="134"/>
      <c r="D770" s="134"/>
      <c r="E770" s="70"/>
      <c r="F770" s="70"/>
    </row>
    <row r="771" spans="1:6" ht="43.2">
      <c r="A771" s="191"/>
      <c r="B771" s="135" t="s">
        <v>28</v>
      </c>
      <c r="C771" s="134"/>
      <c r="D771" s="136">
        <v>0.05</v>
      </c>
      <c r="E771" s="70"/>
      <c r="F771" s="70">
        <f>SUM(F743:F769)*D771</f>
        <v>0</v>
      </c>
    </row>
    <row r="772" spans="1:6" ht="15" thickBot="1">
      <c r="A772" s="191"/>
      <c r="B772" s="132"/>
      <c r="C772" s="124"/>
      <c r="D772" s="124"/>
      <c r="E772" s="70"/>
      <c r="F772" s="70"/>
    </row>
    <row r="773" spans="1:6" ht="15" thickTop="1">
      <c r="A773" s="181"/>
      <c r="B773" s="91" t="s">
        <v>430</v>
      </c>
      <c r="C773" s="92"/>
      <c r="D773" s="93"/>
      <c r="E773" s="89"/>
      <c r="F773" s="90">
        <f>SUM(F743:F771)</f>
        <v>0</v>
      </c>
    </row>
    <row r="774" spans="1:6" ht="14.4">
      <c r="A774" s="178"/>
      <c r="B774" s="68"/>
      <c r="C774" s="69"/>
      <c r="D774" s="69"/>
      <c r="E774" s="70"/>
      <c r="F774" s="70"/>
    </row>
    <row r="775" spans="1:6" ht="14.4">
      <c r="A775" s="178"/>
      <c r="B775" s="68"/>
      <c r="C775" s="69"/>
      <c r="D775" s="69"/>
      <c r="E775" s="70"/>
      <c r="F775" s="70"/>
    </row>
    <row r="776" spans="1:6" ht="14.4">
      <c r="A776" s="182"/>
      <c r="B776" s="167" t="s">
        <v>431</v>
      </c>
      <c r="C776" s="69"/>
      <c r="D776" s="69"/>
      <c r="E776" s="70"/>
      <c r="F776" s="70"/>
    </row>
    <row r="777" spans="1:6" ht="14.4">
      <c r="A777" s="183"/>
      <c r="B777" s="68"/>
      <c r="C777" s="69"/>
      <c r="D777" s="137"/>
      <c r="E777" s="70"/>
      <c r="F777" s="70"/>
    </row>
    <row r="778" spans="1:6" ht="115.2">
      <c r="A778" s="193">
        <v>1</v>
      </c>
      <c r="B778" s="168" t="s">
        <v>432</v>
      </c>
      <c r="C778" s="138"/>
      <c r="D778" s="138"/>
      <c r="E778" s="140"/>
      <c r="F778" s="139"/>
    </row>
    <row r="779" spans="1:6" ht="14.4">
      <c r="A779" s="194"/>
      <c r="B779" s="141"/>
      <c r="C779" s="138"/>
      <c r="D779" s="138"/>
      <c r="E779" s="140"/>
      <c r="F779" s="139"/>
    </row>
    <row r="780" spans="1:6" ht="14.4">
      <c r="A780" s="194"/>
      <c r="B780" s="210" t="s">
        <v>33</v>
      </c>
      <c r="C780" s="138"/>
      <c r="D780" s="138"/>
      <c r="E780" s="140"/>
      <c r="F780" s="139"/>
    </row>
    <row r="781" spans="1:6" ht="14.4">
      <c r="A781" s="194"/>
      <c r="B781" s="217" t="s">
        <v>433</v>
      </c>
      <c r="C781" s="138"/>
      <c r="D781" s="138"/>
      <c r="E781" s="140"/>
      <c r="F781" s="139"/>
    </row>
    <row r="782" spans="1:6" ht="27.6">
      <c r="A782" s="194"/>
      <c r="B782" s="217" t="s">
        <v>37</v>
      </c>
      <c r="C782" s="138"/>
      <c r="D782" s="138"/>
      <c r="E782" s="140"/>
      <c r="F782" s="139"/>
    </row>
    <row r="783" spans="1:6" ht="14.4">
      <c r="A783" s="194"/>
      <c r="B783" s="217" t="s">
        <v>434</v>
      </c>
      <c r="C783" s="138"/>
      <c r="D783" s="138"/>
      <c r="E783" s="140"/>
      <c r="F783" s="139"/>
    </row>
    <row r="784" spans="1:6" ht="28.8">
      <c r="A784" s="194"/>
      <c r="B784" s="218" t="s">
        <v>38</v>
      </c>
      <c r="C784" s="138"/>
      <c r="D784" s="138"/>
      <c r="E784" s="140"/>
      <c r="F784" s="139"/>
    </row>
    <row r="785" spans="1:6" ht="28.8">
      <c r="A785" s="194"/>
      <c r="B785" s="218" t="s">
        <v>435</v>
      </c>
      <c r="C785" s="138"/>
      <c r="D785" s="138"/>
      <c r="E785" s="140"/>
      <c r="F785" s="139"/>
    </row>
    <row r="786" spans="1:6" ht="14.4">
      <c r="A786" s="194"/>
      <c r="B786" s="218" t="s">
        <v>39</v>
      </c>
      <c r="C786" s="138"/>
      <c r="D786" s="138"/>
      <c r="E786" s="140"/>
      <c r="F786" s="139"/>
    </row>
    <row r="787" spans="1:6" ht="14.4">
      <c r="A787" s="194"/>
      <c r="B787" s="218" t="s">
        <v>40</v>
      </c>
      <c r="C787" s="138"/>
      <c r="D787" s="138"/>
      <c r="E787" s="140"/>
      <c r="F787" s="139"/>
    </row>
    <row r="788" spans="1:6" ht="43.2">
      <c r="A788" s="194"/>
      <c r="B788" s="218" t="s">
        <v>436</v>
      </c>
      <c r="C788" s="138"/>
      <c r="D788" s="138"/>
      <c r="E788" s="140"/>
      <c r="F788" s="139"/>
    </row>
    <row r="789" spans="1:6" ht="14.4">
      <c r="A789" s="194"/>
      <c r="B789" s="142" t="s">
        <v>42</v>
      </c>
      <c r="C789" s="138"/>
      <c r="D789" s="138"/>
      <c r="E789" s="140"/>
      <c r="F789" s="139"/>
    </row>
    <row r="790" spans="1:6" ht="14.4">
      <c r="A790" s="194"/>
      <c r="B790" s="142" t="s">
        <v>437</v>
      </c>
      <c r="C790" s="138"/>
      <c r="D790" s="138"/>
      <c r="E790" s="140"/>
      <c r="F790" s="139"/>
    </row>
    <row r="791" spans="1:6" ht="28.8">
      <c r="A791" s="194"/>
      <c r="B791" s="142" t="s">
        <v>36</v>
      </c>
      <c r="C791" s="138"/>
      <c r="D791" s="138"/>
      <c r="E791" s="140"/>
      <c r="F791" s="139"/>
    </row>
    <row r="792" spans="1:6" ht="28.8">
      <c r="A792" s="194"/>
      <c r="B792" s="142" t="s">
        <v>438</v>
      </c>
      <c r="C792" s="138"/>
      <c r="D792" s="138"/>
      <c r="E792" s="140"/>
      <c r="F792" s="139"/>
    </row>
    <row r="793" spans="1:6" ht="14.4">
      <c r="A793" s="194"/>
      <c r="B793" s="141"/>
      <c r="C793" s="138"/>
      <c r="D793" s="138"/>
      <c r="E793" s="140"/>
      <c r="F793" s="139"/>
    </row>
    <row r="794" spans="1:6" ht="14.4">
      <c r="A794" s="194"/>
      <c r="B794" s="80" t="s">
        <v>43</v>
      </c>
      <c r="C794" s="138"/>
      <c r="D794" s="138"/>
      <c r="E794" s="140"/>
      <c r="F794" s="139"/>
    </row>
    <row r="795" spans="1:6" ht="14.4">
      <c r="A795" s="194"/>
      <c r="B795" s="80" t="s">
        <v>44</v>
      </c>
      <c r="C795" s="138"/>
      <c r="D795" s="138"/>
      <c r="E795" s="140"/>
      <c r="F795" s="139"/>
    </row>
    <row r="796" spans="1:6" ht="14.4">
      <c r="A796" s="194"/>
      <c r="B796" s="80" t="s">
        <v>439</v>
      </c>
      <c r="C796" s="138"/>
      <c r="D796" s="138"/>
      <c r="E796" s="140"/>
      <c r="F796" s="139"/>
    </row>
    <row r="797" spans="1:6" ht="14.4">
      <c r="A797" s="194"/>
      <c r="B797" s="80" t="s">
        <v>440</v>
      </c>
      <c r="C797" s="138"/>
      <c r="D797" s="138"/>
      <c r="E797" s="140"/>
      <c r="F797" s="139"/>
    </row>
    <row r="798" spans="1:6" ht="14.4">
      <c r="A798" s="194"/>
      <c r="B798" s="141"/>
      <c r="C798" s="138"/>
      <c r="D798" s="138"/>
      <c r="E798" s="140"/>
      <c r="F798" s="139"/>
    </row>
    <row r="799" spans="1:6" ht="14.4">
      <c r="A799" s="194"/>
      <c r="B799" s="143" t="s">
        <v>441</v>
      </c>
      <c r="C799" s="138"/>
      <c r="D799" s="138"/>
      <c r="E799" s="140"/>
      <c r="F799" s="139"/>
    </row>
    <row r="800" spans="1:6" ht="14.4">
      <c r="A800" s="194"/>
      <c r="B800" s="143" t="s">
        <v>442</v>
      </c>
      <c r="C800" s="138"/>
      <c r="D800" s="138"/>
      <c r="E800" s="140"/>
      <c r="F800" s="139"/>
    </row>
    <row r="801" spans="1:6" ht="28.8">
      <c r="A801" s="194"/>
      <c r="B801" s="143" t="s">
        <v>443</v>
      </c>
      <c r="C801" s="138"/>
      <c r="D801" s="138"/>
      <c r="E801" s="140"/>
      <c r="F801" s="139"/>
    </row>
    <row r="802" spans="1:6" ht="14.4">
      <c r="A802" s="194"/>
      <c r="B802" s="143" t="s">
        <v>51</v>
      </c>
      <c r="C802" s="138"/>
      <c r="D802" s="138"/>
      <c r="E802" s="140"/>
      <c r="F802" s="139"/>
    </row>
    <row r="803" spans="1:6" ht="14.4">
      <c r="A803" s="194"/>
      <c r="B803" s="143" t="s">
        <v>444</v>
      </c>
      <c r="C803" s="138"/>
      <c r="D803" s="138"/>
      <c r="E803" s="140"/>
      <c r="F803" s="139"/>
    </row>
    <row r="804" spans="1:6" ht="14.4">
      <c r="A804" s="194"/>
      <c r="B804" s="143" t="s">
        <v>445</v>
      </c>
      <c r="C804" s="138"/>
      <c r="D804" s="138"/>
      <c r="E804" s="140"/>
      <c r="F804" s="139"/>
    </row>
    <row r="805" spans="1:6" ht="14.4">
      <c r="A805" s="194"/>
      <c r="B805" s="143" t="s">
        <v>446</v>
      </c>
      <c r="C805" s="138"/>
      <c r="D805" s="138"/>
      <c r="E805" s="140"/>
      <c r="F805" s="139"/>
    </row>
    <row r="806" spans="1:6" ht="14.4">
      <c r="A806" s="194"/>
      <c r="B806" s="143" t="s">
        <v>447</v>
      </c>
      <c r="C806" s="138"/>
      <c r="D806" s="138"/>
      <c r="E806" s="140"/>
      <c r="F806" s="139"/>
    </row>
    <row r="807" spans="1:6" ht="14.4">
      <c r="A807" s="194"/>
      <c r="B807" s="143" t="s">
        <v>448</v>
      </c>
      <c r="C807" s="138"/>
      <c r="D807" s="138"/>
      <c r="E807" s="140"/>
      <c r="F807" s="139"/>
    </row>
    <row r="808" spans="1:6" ht="14.4">
      <c r="A808" s="194"/>
      <c r="B808" s="141"/>
      <c r="C808" s="138"/>
      <c r="D808" s="138"/>
      <c r="E808" s="140"/>
      <c r="F808" s="139"/>
    </row>
    <row r="809" spans="1:6" ht="14.4">
      <c r="A809" s="194"/>
      <c r="B809" s="143" t="s">
        <v>449</v>
      </c>
      <c r="C809" s="138"/>
      <c r="D809" s="138"/>
      <c r="E809" s="140"/>
      <c r="F809" s="139"/>
    </row>
    <row r="810" spans="1:6" ht="14.4">
      <c r="A810" s="194"/>
      <c r="B810" s="143" t="s">
        <v>450</v>
      </c>
      <c r="C810" s="138"/>
      <c r="D810" s="138"/>
      <c r="E810" s="140"/>
      <c r="F810" s="139"/>
    </row>
    <row r="811" spans="1:6" ht="28.8">
      <c r="A811" s="194"/>
      <c r="B811" s="143" t="s">
        <v>451</v>
      </c>
      <c r="C811" s="138"/>
      <c r="D811" s="138"/>
      <c r="E811" s="140"/>
      <c r="F811" s="139"/>
    </row>
    <row r="812" spans="1:6" ht="14.4">
      <c r="A812" s="194"/>
      <c r="B812" s="143" t="s">
        <v>58</v>
      </c>
      <c r="C812" s="138"/>
      <c r="D812" s="138"/>
      <c r="E812" s="140"/>
      <c r="F812" s="139"/>
    </row>
    <row r="813" spans="1:6" ht="14.4">
      <c r="A813" s="194"/>
      <c r="B813" s="143" t="s">
        <v>452</v>
      </c>
      <c r="C813" s="138"/>
      <c r="D813" s="138"/>
      <c r="E813" s="140"/>
      <c r="F813" s="139"/>
    </row>
    <row r="814" spans="1:6" ht="14.4">
      <c r="A814" s="194"/>
      <c r="B814" s="143" t="s">
        <v>453</v>
      </c>
      <c r="C814" s="138"/>
      <c r="D814" s="138"/>
      <c r="E814" s="140"/>
      <c r="F814" s="139"/>
    </row>
    <row r="815" spans="1:6" ht="14.4">
      <c r="A815" s="194"/>
      <c r="B815" s="143" t="s">
        <v>454</v>
      </c>
      <c r="C815" s="138"/>
      <c r="D815" s="138"/>
      <c r="E815" s="140"/>
      <c r="F815" s="139"/>
    </row>
    <row r="816" spans="1:6" ht="14.4">
      <c r="A816" s="194"/>
      <c r="B816" s="143" t="s">
        <v>455</v>
      </c>
      <c r="C816" s="138"/>
      <c r="D816" s="138"/>
      <c r="E816" s="140"/>
      <c r="F816" s="139"/>
    </row>
    <row r="817" spans="1:6" ht="14.4">
      <c r="A817" s="194"/>
      <c r="B817" s="143" t="s">
        <v>456</v>
      </c>
      <c r="C817" s="138"/>
      <c r="D817" s="138"/>
      <c r="E817" s="140"/>
      <c r="F817" s="139"/>
    </row>
    <row r="818" spans="1:6" ht="14.4">
      <c r="A818" s="194"/>
      <c r="B818" s="141"/>
      <c r="C818" s="138"/>
      <c r="D818" s="138"/>
      <c r="E818" s="140"/>
      <c r="F818" s="139"/>
    </row>
    <row r="819" spans="1:6" ht="14.4">
      <c r="A819" s="194"/>
      <c r="B819" s="143" t="s">
        <v>63</v>
      </c>
      <c r="C819" s="138"/>
      <c r="D819" s="138"/>
      <c r="E819" s="140"/>
      <c r="F819" s="139"/>
    </row>
    <row r="820" spans="1:6" ht="14.4">
      <c r="A820" s="194"/>
      <c r="B820" s="143" t="s">
        <v>457</v>
      </c>
      <c r="C820" s="138"/>
      <c r="D820" s="138"/>
      <c r="E820" s="140"/>
      <c r="F820" s="139"/>
    </row>
    <row r="821" spans="1:6" ht="14.4">
      <c r="A821" s="194"/>
      <c r="B821" s="143" t="s">
        <v>458</v>
      </c>
      <c r="C821" s="138"/>
      <c r="D821" s="138"/>
      <c r="E821" s="140"/>
      <c r="F821" s="139"/>
    </row>
    <row r="822" spans="1:6" ht="14.4">
      <c r="A822" s="194"/>
      <c r="B822" s="143" t="s">
        <v>459</v>
      </c>
      <c r="C822" s="138"/>
      <c r="D822" s="138"/>
      <c r="E822" s="140"/>
      <c r="F822" s="139"/>
    </row>
    <row r="823" spans="1:6" ht="14.4">
      <c r="A823" s="194"/>
      <c r="B823" s="143" t="s">
        <v>460</v>
      </c>
      <c r="C823" s="138"/>
      <c r="D823" s="138"/>
      <c r="E823" s="140"/>
      <c r="F823" s="139"/>
    </row>
    <row r="824" spans="1:6" ht="14.4">
      <c r="A824" s="194"/>
      <c r="B824" s="143" t="s">
        <v>461</v>
      </c>
      <c r="C824" s="138"/>
      <c r="D824" s="138"/>
      <c r="E824" s="140"/>
      <c r="F824" s="139"/>
    </row>
    <row r="825" spans="1:6" ht="14.4">
      <c r="A825" s="194"/>
      <c r="B825" s="143" t="s">
        <v>462</v>
      </c>
      <c r="C825" s="138"/>
      <c r="D825" s="138"/>
      <c r="E825" s="140"/>
      <c r="F825" s="139"/>
    </row>
    <row r="826" spans="1:6" ht="14.4">
      <c r="A826" s="194"/>
      <c r="B826" s="141"/>
      <c r="C826" s="138"/>
      <c r="D826" s="138"/>
      <c r="E826" s="140"/>
      <c r="F826" s="139"/>
    </row>
    <row r="827" spans="1:6" ht="172.5" customHeight="1">
      <c r="A827" s="194"/>
      <c r="B827" s="83" t="s">
        <v>463</v>
      </c>
      <c r="C827" s="138"/>
      <c r="D827" s="138"/>
      <c r="E827" s="140"/>
      <c r="F827" s="139"/>
    </row>
    <row r="828" spans="1:6" ht="14.4">
      <c r="A828" s="194"/>
      <c r="B828" s="141"/>
      <c r="C828" s="138"/>
      <c r="D828" s="138"/>
      <c r="E828" s="140"/>
      <c r="F828" s="139"/>
    </row>
    <row r="829" spans="1:6" ht="129.6">
      <c r="A829" s="194"/>
      <c r="B829" s="209" t="s">
        <v>628</v>
      </c>
      <c r="C829" s="138"/>
      <c r="D829" s="138"/>
      <c r="E829" s="140"/>
      <c r="F829" s="139"/>
    </row>
    <row r="830" spans="1:6" ht="14.4">
      <c r="A830" s="194"/>
      <c r="B830" s="104"/>
      <c r="C830" s="138"/>
      <c r="D830" s="138"/>
      <c r="E830" s="140"/>
      <c r="F830" s="139"/>
    </row>
    <row r="831" spans="1:6" ht="100.8">
      <c r="A831" s="194"/>
      <c r="B831" s="211" t="s">
        <v>629</v>
      </c>
      <c r="C831" s="138"/>
      <c r="D831" s="138"/>
      <c r="E831" s="140"/>
      <c r="F831" s="139"/>
    </row>
    <row r="832" spans="1:6" ht="14.4">
      <c r="A832" s="194"/>
      <c r="B832" s="104"/>
      <c r="C832" s="138"/>
      <c r="D832" s="138"/>
      <c r="E832" s="140"/>
      <c r="F832" s="139"/>
    </row>
    <row r="833" spans="1:6" ht="72">
      <c r="A833" s="194"/>
      <c r="B833" s="211" t="s">
        <v>464</v>
      </c>
      <c r="C833" s="138"/>
      <c r="D833" s="138"/>
      <c r="E833" s="140"/>
      <c r="F833" s="139"/>
    </row>
    <row r="834" spans="1:6" ht="115.2">
      <c r="A834" s="194"/>
      <c r="B834" s="211" t="s">
        <v>465</v>
      </c>
      <c r="C834" s="138"/>
      <c r="D834" s="138"/>
      <c r="E834" s="140"/>
      <c r="F834" s="139"/>
    </row>
    <row r="835" spans="1:6" ht="14.4">
      <c r="A835" s="194"/>
      <c r="B835" s="104"/>
      <c r="C835" s="138"/>
      <c r="D835" s="138"/>
      <c r="E835" s="140"/>
      <c r="F835" s="139"/>
    </row>
    <row r="836" spans="1:6" ht="144">
      <c r="A836" s="194"/>
      <c r="B836" s="206" t="s">
        <v>466</v>
      </c>
      <c r="C836" s="138"/>
      <c r="D836" s="138"/>
      <c r="E836" s="140"/>
      <c r="F836" s="139"/>
    </row>
    <row r="837" spans="1:6" ht="14.4">
      <c r="A837" s="194"/>
      <c r="B837" s="211"/>
      <c r="C837" s="138"/>
      <c r="D837" s="138"/>
      <c r="E837" s="140"/>
      <c r="F837" s="139"/>
    </row>
    <row r="838" spans="1:6" ht="100.8">
      <c r="A838" s="194"/>
      <c r="B838" s="211" t="s">
        <v>630</v>
      </c>
      <c r="C838" s="138"/>
      <c r="D838" s="138"/>
      <c r="E838" s="140"/>
      <c r="F838" s="139"/>
    </row>
    <row r="839" spans="1:6" ht="14.4">
      <c r="A839" s="194"/>
      <c r="B839" s="211"/>
      <c r="C839" s="138"/>
      <c r="D839" s="138"/>
      <c r="E839" s="140"/>
      <c r="F839" s="139"/>
    </row>
    <row r="840" spans="1:6" ht="288">
      <c r="A840" s="194"/>
      <c r="B840" s="212" t="s">
        <v>631</v>
      </c>
      <c r="C840" s="138"/>
      <c r="D840" s="138"/>
      <c r="E840" s="140"/>
      <c r="F840" s="139"/>
    </row>
    <row r="841" spans="1:6" ht="158.4">
      <c r="A841" s="194"/>
      <c r="B841" s="211" t="s">
        <v>632</v>
      </c>
      <c r="C841" s="138"/>
      <c r="D841" s="138"/>
      <c r="E841" s="140"/>
      <c r="F841" s="139"/>
    </row>
    <row r="842" spans="1:6" ht="14.4">
      <c r="A842" s="194"/>
      <c r="B842" s="211"/>
      <c r="C842" s="138"/>
      <c r="D842" s="138"/>
      <c r="E842" s="140"/>
      <c r="F842" s="139"/>
    </row>
    <row r="843" spans="1:6" ht="129.6">
      <c r="A843" s="194"/>
      <c r="B843" s="211" t="s">
        <v>467</v>
      </c>
      <c r="C843" s="138"/>
      <c r="D843" s="138"/>
      <c r="E843" s="140"/>
      <c r="F843" s="139"/>
    </row>
    <row r="844" spans="1:6" ht="14.4">
      <c r="A844" s="194"/>
      <c r="B844" s="83" t="s">
        <v>468</v>
      </c>
      <c r="C844" s="69" t="s">
        <v>469</v>
      </c>
      <c r="D844" s="69">
        <v>1</v>
      </c>
      <c r="E844" s="144"/>
      <c r="F844" s="70">
        <f>D844*E844</f>
        <v>0</v>
      </c>
    </row>
    <row r="845" spans="1:6" ht="14.4">
      <c r="A845" s="183"/>
      <c r="B845" s="145"/>
      <c r="C845" s="69"/>
      <c r="D845" s="69"/>
      <c r="E845" s="70"/>
      <c r="F845" s="70"/>
    </row>
    <row r="846" spans="1:6" ht="129.6">
      <c r="A846" s="179">
        <f>MAX(A775:A778)+1</f>
        <v>2</v>
      </c>
      <c r="B846" s="68" t="s">
        <v>633</v>
      </c>
      <c r="C846" s="82"/>
      <c r="D846" s="82"/>
      <c r="E846" s="82"/>
      <c r="F846" s="82"/>
    </row>
    <row r="847" spans="1:6" ht="14.4">
      <c r="A847" s="183"/>
      <c r="B847" s="68" t="s">
        <v>128</v>
      </c>
      <c r="C847" s="69"/>
      <c r="D847" s="69"/>
      <c r="E847" s="70"/>
      <c r="F847" s="70"/>
    </row>
    <row r="848" spans="1:6" ht="43.2">
      <c r="A848" s="183"/>
      <c r="B848" s="68" t="s">
        <v>129</v>
      </c>
      <c r="C848" s="69" t="s">
        <v>469</v>
      </c>
      <c r="D848" s="69">
        <v>1</v>
      </c>
      <c r="E848" s="144"/>
      <c r="F848" s="70">
        <f>D848*E848</f>
        <v>0</v>
      </c>
    </row>
    <row r="849" spans="1:6" ht="14.4">
      <c r="A849" s="183"/>
      <c r="B849" s="68"/>
      <c r="C849" s="69"/>
      <c r="D849" s="69"/>
      <c r="E849" s="86"/>
      <c r="F849" s="70"/>
    </row>
    <row r="850" spans="1:6" ht="129.6">
      <c r="A850" s="179">
        <f>MAX(A845:A848)+1</f>
        <v>3</v>
      </c>
      <c r="B850" s="68" t="s">
        <v>634</v>
      </c>
      <c r="C850" s="82"/>
      <c r="D850" s="82"/>
      <c r="E850" s="82"/>
      <c r="F850" s="82"/>
    </row>
    <row r="851" spans="1:6" ht="14.4">
      <c r="A851" s="183"/>
      <c r="B851" s="83" t="s">
        <v>128</v>
      </c>
      <c r="C851" s="71"/>
      <c r="D851" s="71"/>
      <c r="E851" s="70"/>
      <c r="F851" s="70"/>
    </row>
    <row r="852" spans="1:6" ht="43.2">
      <c r="A852" s="183"/>
      <c r="B852" s="83" t="s">
        <v>129</v>
      </c>
      <c r="C852" s="69" t="s">
        <v>3</v>
      </c>
      <c r="D852" s="69">
        <v>1</v>
      </c>
      <c r="E852" s="70"/>
      <c r="F852" s="70">
        <f>D852*E852</f>
        <v>0</v>
      </c>
    </row>
    <row r="853" spans="1:6" ht="14.4">
      <c r="A853" s="183"/>
      <c r="B853" s="68"/>
      <c r="C853" s="69"/>
      <c r="D853" s="69"/>
      <c r="E853" s="86"/>
      <c r="F853" s="70"/>
    </row>
    <row r="854" spans="1:6" ht="43.2">
      <c r="A854" s="179">
        <f>MAX(A849:A852)+1</f>
        <v>4</v>
      </c>
      <c r="B854" s="68" t="s">
        <v>635</v>
      </c>
      <c r="C854" s="69"/>
      <c r="D854" s="69"/>
      <c r="E854" s="86"/>
      <c r="F854" s="70"/>
    </row>
    <row r="855" spans="1:6" ht="14.4">
      <c r="A855" s="183"/>
      <c r="B855" s="68" t="s">
        <v>163</v>
      </c>
      <c r="C855" s="69"/>
      <c r="D855" s="69"/>
      <c r="E855" s="86"/>
      <c r="F855" s="70"/>
    </row>
    <row r="856" spans="1:6" ht="14.4">
      <c r="A856" s="183"/>
      <c r="B856" s="68" t="s">
        <v>470</v>
      </c>
      <c r="C856" s="69"/>
      <c r="D856" s="69"/>
      <c r="E856" s="86"/>
      <c r="F856" s="70"/>
    </row>
    <row r="857" spans="1:6" ht="14.4">
      <c r="A857" s="183"/>
      <c r="B857" s="68" t="s">
        <v>471</v>
      </c>
      <c r="C857" s="69"/>
      <c r="D857" s="69"/>
      <c r="E857" s="86"/>
      <c r="F857" s="70"/>
    </row>
    <row r="858" spans="1:6" ht="14.4">
      <c r="A858" s="183"/>
      <c r="B858" s="68" t="s">
        <v>472</v>
      </c>
      <c r="C858" s="69" t="s">
        <v>4</v>
      </c>
      <c r="D858" s="69">
        <v>1</v>
      </c>
      <c r="E858" s="144"/>
      <c r="F858" s="70">
        <f>D858*E858</f>
        <v>0</v>
      </c>
    </row>
    <row r="859" spans="1:6" ht="14.4">
      <c r="A859" s="183"/>
      <c r="B859" s="68" t="s">
        <v>473</v>
      </c>
      <c r="C859" s="69"/>
      <c r="D859" s="69"/>
      <c r="E859" s="144"/>
      <c r="F859" s="70"/>
    </row>
    <row r="860" spans="1:6" ht="14.4">
      <c r="A860" s="183"/>
      <c r="B860" s="68"/>
      <c r="C860" s="69"/>
      <c r="D860" s="69"/>
      <c r="E860" s="86"/>
      <c r="F860" s="70"/>
    </row>
    <row r="861" spans="1:6" ht="43.2">
      <c r="A861" s="179">
        <f>MAX(A854:A859)+1</f>
        <v>5</v>
      </c>
      <c r="B861" s="68" t="s">
        <v>636</v>
      </c>
      <c r="C861" s="69"/>
      <c r="D861" s="69"/>
      <c r="E861" s="86"/>
      <c r="F861" s="70"/>
    </row>
    <row r="862" spans="1:6" ht="14.4">
      <c r="A862" s="183"/>
      <c r="B862" s="68" t="s">
        <v>474</v>
      </c>
      <c r="C862" s="69"/>
      <c r="D862" s="69"/>
      <c r="E862" s="86"/>
      <c r="F862" s="70"/>
    </row>
    <row r="863" spans="1:6" ht="14.4">
      <c r="A863" s="183"/>
      <c r="B863" s="68" t="s">
        <v>475</v>
      </c>
      <c r="C863" s="69"/>
      <c r="D863" s="69"/>
      <c r="E863" s="86"/>
      <c r="F863" s="70"/>
    </row>
    <row r="864" spans="1:6" ht="14.4">
      <c r="A864" s="183"/>
      <c r="B864" s="68" t="s">
        <v>471</v>
      </c>
      <c r="C864" s="69"/>
      <c r="D864" s="69"/>
      <c r="E864" s="86"/>
      <c r="F864" s="70"/>
    </row>
    <row r="865" spans="1:6" ht="14.4">
      <c r="A865" s="183"/>
      <c r="B865" s="68" t="s">
        <v>472</v>
      </c>
      <c r="C865" s="82"/>
      <c r="D865" s="82"/>
      <c r="E865" s="82"/>
      <c r="F865" s="82"/>
    </row>
    <row r="866" spans="1:6" ht="14.4">
      <c r="A866" s="183"/>
      <c r="B866" s="68" t="s">
        <v>473</v>
      </c>
      <c r="C866" s="69" t="s">
        <v>4</v>
      </c>
      <c r="D866" s="69">
        <v>1</v>
      </c>
      <c r="E866" s="144"/>
      <c r="F866" s="70">
        <f>D866*E866</f>
        <v>0</v>
      </c>
    </row>
    <row r="867" spans="1:6" ht="14.4">
      <c r="A867" s="183"/>
      <c r="B867" s="68"/>
      <c r="C867" s="69"/>
      <c r="D867" s="69"/>
      <c r="E867" s="86"/>
      <c r="F867" s="70"/>
    </row>
    <row r="868" spans="1:6" ht="43.2">
      <c r="A868" s="179">
        <f>MAX(A861:A866)+1</f>
        <v>6</v>
      </c>
      <c r="B868" s="68" t="s">
        <v>639</v>
      </c>
      <c r="C868" s="69"/>
      <c r="D868" s="69"/>
      <c r="E868" s="86"/>
      <c r="F868" s="70"/>
    </row>
    <row r="869" spans="1:6" ht="14.4">
      <c r="A869" s="183"/>
      <c r="B869" s="68" t="s">
        <v>637</v>
      </c>
      <c r="C869" s="69"/>
      <c r="D869" s="69"/>
      <c r="E869" s="86"/>
      <c r="F869" s="70"/>
    </row>
    <row r="870" spans="1:6" ht="14.4">
      <c r="A870" s="183"/>
      <c r="B870" s="68" t="s">
        <v>470</v>
      </c>
      <c r="C870" s="69"/>
      <c r="D870" s="69"/>
      <c r="E870" s="86"/>
      <c r="F870" s="70"/>
    </row>
    <row r="871" spans="1:6" ht="14.4">
      <c r="A871" s="183"/>
      <c r="B871" s="68" t="s">
        <v>638</v>
      </c>
      <c r="C871" s="69"/>
      <c r="D871" s="69"/>
      <c r="E871" s="86"/>
      <c r="F871" s="70"/>
    </row>
    <row r="872" spans="1:6" ht="14.4">
      <c r="A872" s="183"/>
      <c r="B872" s="68" t="s">
        <v>477</v>
      </c>
      <c r="C872" s="82"/>
      <c r="D872" s="82"/>
      <c r="E872" s="82"/>
      <c r="F872" s="82"/>
    </row>
    <row r="873" spans="1:6" ht="14.4">
      <c r="A873" s="183"/>
      <c r="B873" s="68" t="s">
        <v>640</v>
      </c>
      <c r="C873" s="69" t="s">
        <v>4</v>
      </c>
      <c r="D873" s="69">
        <v>1</v>
      </c>
      <c r="E873" s="144"/>
      <c r="F873" s="70">
        <f>D873*E873</f>
        <v>0</v>
      </c>
    </row>
    <row r="874" spans="1:6" ht="14.4">
      <c r="A874" s="183"/>
      <c r="B874" s="68"/>
      <c r="C874" s="69"/>
      <c r="D874" s="69"/>
      <c r="E874" s="86"/>
      <c r="F874" s="70"/>
    </row>
    <row r="875" spans="1:6" ht="64.5" customHeight="1">
      <c r="A875" s="179">
        <f>MAX(A868:A873)+1</f>
        <v>7</v>
      </c>
      <c r="B875" s="68" t="s">
        <v>642</v>
      </c>
      <c r="C875" s="69"/>
      <c r="D875" s="69"/>
      <c r="E875" s="86"/>
      <c r="F875" s="70"/>
    </row>
    <row r="876" spans="1:6" ht="14.4">
      <c r="A876" s="183"/>
      <c r="B876" s="68" t="s">
        <v>641</v>
      </c>
      <c r="C876" s="69"/>
      <c r="D876" s="69"/>
      <c r="E876" s="86"/>
      <c r="F876" s="70"/>
    </row>
    <row r="877" spans="1:6" ht="14.4">
      <c r="A877" s="183"/>
      <c r="B877" s="68" t="s">
        <v>475</v>
      </c>
      <c r="C877" s="69"/>
      <c r="D877" s="69"/>
      <c r="E877" s="86"/>
      <c r="F877" s="70"/>
    </row>
    <row r="878" spans="1:6" ht="14.4">
      <c r="A878" s="183"/>
      <c r="B878" s="68" t="s">
        <v>476</v>
      </c>
      <c r="C878" s="69"/>
      <c r="D878" s="69"/>
      <c r="E878" s="86"/>
      <c r="F878" s="70"/>
    </row>
    <row r="879" spans="1:6" ht="14.4">
      <c r="A879" s="183"/>
      <c r="B879" s="68" t="s">
        <v>477</v>
      </c>
      <c r="C879" s="82"/>
      <c r="D879" s="82"/>
      <c r="E879" s="82"/>
      <c r="F879" s="82"/>
    </row>
    <row r="880" spans="1:6" ht="14.4">
      <c r="A880" s="183"/>
      <c r="B880" s="68" t="s">
        <v>478</v>
      </c>
      <c r="C880" s="69" t="s">
        <v>4</v>
      </c>
      <c r="D880" s="69">
        <v>1</v>
      </c>
      <c r="E880" s="144"/>
      <c r="F880" s="70">
        <f>D880*E880</f>
        <v>0</v>
      </c>
    </row>
    <row r="881" spans="1:6" ht="14.4">
      <c r="A881" s="183"/>
      <c r="B881" s="68"/>
      <c r="C881" s="69"/>
      <c r="D881" s="69"/>
      <c r="E881" s="86"/>
      <c r="F881" s="70"/>
    </row>
    <row r="882" spans="1:6" ht="65.25" customHeight="1">
      <c r="A882" s="179">
        <f>MAX(A875:A880)+1</f>
        <v>8</v>
      </c>
      <c r="B882" s="68" t="s">
        <v>643</v>
      </c>
      <c r="C882" s="69"/>
      <c r="D882" s="69"/>
      <c r="E882" s="86"/>
      <c r="F882" s="70"/>
    </row>
    <row r="883" spans="1:6" ht="14.4">
      <c r="A883" s="183"/>
      <c r="B883" s="68" t="s">
        <v>481</v>
      </c>
      <c r="C883" s="69"/>
      <c r="D883" s="69"/>
      <c r="E883" s="86"/>
      <c r="F883" s="70"/>
    </row>
    <row r="884" spans="1:6" ht="14.4">
      <c r="A884" s="183"/>
      <c r="B884" s="68" t="s">
        <v>482</v>
      </c>
      <c r="C884" s="69"/>
      <c r="D884" s="69"/>
      <c r="E884" s="86"/>
      <c r="F884" s="70"/>
    </row>
    <row r="885" spans="1:6" ht="14.4">
      <c r="A885" s="183"/>
      <c r="B885" s="68" t="s">
        <v>479</v>
      </c>
      <c r="C885" s="69"/>
      <c r="D885" s="69"/>
      <c r="E885" s="86"/>
      <c r="F885" s="70"/>
    </row>
    <row r="886" spans="1:6" ht="14.4">
      <c r="A886" s="183"/>
      <c r="B886" s="68" t="s">
        <v>477</v>
      </c>
      <c r="C886" s="82"/>
      <c r="D886" s="82"/>
      <c r="E886" s="82"/>
      <c r="F886" s="82"/>
    </row>
    <row r="887" spans="1:6" ht="14.4">
      <c r="A887" s="183"/>
      <c r="B887" s="68" t="s">
        <v>480</v>
      </c>
      <c r="C887" s="69" t="s">
        <v>4</v>
      </c>
      <c r="D887" s="69">
        <v>1</v>
      </c>
      <c r="E887" s="144"/>
      <c r="F887" s="70">
        <f>D887*E887</f>
        <v>0</v>
      </c>
    </row>
    <row r="888" spans="1:6" ht="14.4">
      <c r="A888" s="183"/>
      <c r="B888" s="68"/>
      <c r="C888" s="69"/>
      <c r="D888" s="69"/>
      <c r="E888" s="86"/>
      <c r="F888" s="70"/>
    </row>
    <row r="889" spans="1:6" ht="43.2">
      <c r="A889" s="179">
        <f>MAX(A882:A887)+1</f>
        <v>9</v>
      </c>
      <c r="B889" s="68" t="s">
        <v>483</v>
      </c>
      <c r="C889" s="69"/>
      <c r="D889" s="69"/>
      <c r="E889" s="70"/>
      <c r="F889" s="70"/>
    </row>
    <row r="890" spans="1:6" ht="14.4">
      <c r="A890" s="179"/>
      <c r="B890" s="68" t="s">
        <v>382</v>
      </c>
      <c r="C890" s="69" t="s">
        <v>4</v>
      </c>
      <c r="D890" s="69">
        <v>5</v>
      </c>
      <c r="E890" s="70"/>
      <c r="F890" s="70">
        <f>D890*E890</f>
        <v>0</v>
      </c>
    </row>
    <row r="891" spans="1:6" ht="14.4">
      <c r="A891" s="179"/>
      <c r="B891" s="68" t="s">
        <v>251</v>
      </c>
      <c r="C891" s="69" t="s">
        <v>4</v>
      </c>
      <c r="D891" s="69">
        <v>5</v>
      </c>
      <c r="E891" s="70"/>
      <c r="F891" s="70">
        <f>D891*E891</f>
        <v>0</v>
      </c>
    </row>
    <row r="892" spans="1:6" ht="14.4">
      <c r="A892" s="183"/>
      <c r="B892" s="68"/>
      <c r="C892" s="69"/>
      <c r="D892" s="69"/>
      <c r="E892" s="86"/>
      <c r="F892" s="70"/>
    </row>
    <row r="893" spans="1:6" ht="57.6">
      <c r="A893" s="179">
        <f>MAX(A888:A891)+1</f>
        <v>10</v>
      </c>
      <c r="B893" s="83" t="s">
        <v>176</v>
      </c>
      <c r="C893" s="69"/>
      <c r="D893" s="69"/>
      <c r="E893" s="70"/>
      <c r="F893" s="70"/>
    </row>
    <row r="894" spans="1:6" ht="14.4">
      <c r="A894" s="183"/>
      <c r="B894" s="68" t="s">
        <v>177</v>
      </c>
      <c r="C894" s="69" t="s">
        <v>4</v>
      </c>
      <c r="D894" s="69">
        <v>26</v>
      </c>
      <c r="E894" s="70"/>
      <c r="F894" s="70">
        <f>D894*E894</f>
        <v>0</v>
      </c>
    </row>
    <row r="895" spans="1:6" ht="14.4">
      <c r="A895" s="183"/>
      <c r="B895" s="68"/>
      <c r="C895" s="69"/>
      <c r="D895" s="69"/>
      <c r="E895" s="86"/>
      <c r="F895" s="70"/>
    </row>
    <row r="896" spans="1:6" ht="43.2">
      <c r="A896" s="179">
        <f>MAX(A887:A893)+1</f>
        <v>11</v>
      </c>
      <c r="B896" s="68" t="s">
        <v>484</v>
      </c>
      <c r="C896" s="69"/>
      <c r="D896" s="69"/>
      <c r="E896" s="86"/>
      <c r="F896" s="70"/>
    </row>
    <row r="897" spans="1:6" ht="14.4">
      <c r="A897" s="183"/>
      <c r="B897" s="68" t="s">
        <v>252</v>
      </c>
      <c r="C897" s="69" t="s">
        <v>4</v>
      </c>
      <c r="D897" s="69">
        <v>2</v>
      </c>
      <c r="E897" s="144"/>
      <c r="F897" s="70">
        <f>D897*E897</f>
        <v>0</v>
      </c>
    </row>
    <row r="898" spans="1:6" ht="14.4">
      <c r="A898" s="183"/>
      <c r="B898" s="68"/>
      <c r="C898" s="69"/>
      <c r="D898" s="69"/>
      <c r="E898" s="86"/>
      <c r="F898" s="70"/>
    </row>
    <row r="899" spans="1:6" ht="57.6">
      <c r="A899" s="179">
        <f>MAX(A890:A897)+1</f>
        <v>12</v>
      </c>
      <c r="B899" s="68" t="s">
        <v>245</v>
      </c>
      <c r="C899" s="69"/>
      <c r="D899" s="69"/>
      <c r="E899" s="86"/>
      <c r="F899" s="70"/>
    </row>
    <row r="900" spans="1:6" ht="14.4">
      <c r="A900" s="183"/>
      <c r="B900" s="68" t="s">
        <v>243</v>
      </c>
      <c r="C900" s="69" t="s">
        <v>4</v>
      </c>
      <c r="D900" s="69">
        <v>1</v>
      </c>
      <c r="E900" s="144"/>
      <c r="F900" s="70">
        <f>D900*E900</f>
        <v>0</v>
      </c>
    </row>
    <row r="901" spans="1:6" ht="14.4">
      <c r="A901" s="183"/>
      <c r="B901" s="68"/>
      <c r="C901" s="69"/>
      <c r="D901" s="69"/>
      <c r="E901" s="86"/>
      <c r="F901" s="70"/>
    </row>
    <row r="902" spans="1:6" ht="57.6">
      <c r="A902" s="179">
        <f>MAX(A894:A900)+1</f>
        <v>13</v>
      </c>
      <c r="B902" s="83" t="s">
        <v>644</v>
      </c>
      <c r="C902" s="69"/>
      <c r="D902" s="69"/>
      <c r="E902" s="86"/>
      <c r="F902" s="70"/>
    </row>
    <row r="903" spans="1:6" ht="14.4">
      <c r="A903" s="183"/>
      <c r="B903" s="68" t="s">
        <v>252</v>
      </c>
      <c r="C903" s="69" t="s">
        <v>4</v>
      </c>
      <c r="D903" s="69">
        <v>5</v>
      </c>
      <c r="E903" s="144"/>
      <c r="F903" s="70">
        <f>D903*E903</f>
        <v>0</v>
      </c>
    </row>
    <row r="904" spans="1:6" ht="14.4">
      <c r="A904" s="183"/>
      <c r="B904" s="68"/>
      <c r="C904" s="69"/>
      <c r="D904" s="69"/>
      <c r="E904" s="86"/>
      <c r="F904" s="70"/>
    </row>
    <row r="905" spans="1:6" ht="43.2">
      <c r="A905" s="179">
        <f>MAX(A896:A902)+1</f>
        <v>14</v>
      </c>
      <c r="B905" s="68" t="s">
        <v>168</v>
      </c>
      <c r="C905" s="71"/>
      <c r="D905" s="71"/>
      <c r="E905" s="70"/>
      <c r="F905" s="70"/>
    </row>
    <row r="906" spans="1:6" ht="14.4">
      <c r="A906" s="183"/>
      <c r="B906" s="68" t="s">
        <v>169</v>
      </c>
      <c r="C906" s="69" t="s">
        <v>4</v>
      </c>
      <c r="D906" s="69">
        <v>1</v>
      </c>
      <c r="E906" s="70"/>
      <c r="F906" s="70">
        <f>D906*E906</f>
        <v>0</v>
      </c>
    </row>
    <row r="907" spans="1:6" ht="14.4">
      <c r="A907" s="183"/>
      <c r="B907" s="68"/>
      <c r="C907" s="69"/>
      <c r="D907" s="69"/>
      <c r="E907" s="86"/>
      <c r="F907" s="70"/>
    </row>
    <row r="908" spans="1:6" ht="43.2">
      <c r="A908" s="179">
        <f>MAX(A899:A906)+1</f>
        <v>15</v>
      </c>
      <c r="B908" s="68" t="s">
        <v>485</v>
      </c>
      <c r="C908" s="69"/>
      <c r="D908" s="69"/>
      <c r="E908" s="86"/>
      <c r="F908" s="70"/>
    </row>
    <row r="909" spans="1:6" ht="14.4">
      <c r="A909" s="183"/>
      <c r="B909" s="68" t="s">
        <v>30</v>
      </c>
      <c r="C909" s="69" t="s">
        <v>4</v>
      </c>
      <c r="D909" s="69">
        <v>2</v>
      </c>
      <c r="E909" s="144"/>
      <c r="F909" s="70">
        <f>D909*E909</f>
        <v>0</v>
      </c>
    </row>
    <row r="910" spans="1:6" ht="14.4">
      <c r="A910" s="183"/>
      <c r="B910" s="68"/>
      <c r="C910" s="69"/>
      <c r="D910" s="69"/>
      <c r="E910" s="86"/>
      <c r="F910" s="70"/>
    </row>
    <row r="911" spans="1:6" ht="43.2">
      <c r="A911" s="179">
        <f>MAX(A907:A909)+1</f>
        <v>16</v>
      </c>
      <c r="B911" s="68" t="s">
        <v>645</v>
      </c>
      <c r="C911" s="69"/>
      <c r="D911" s="69"/>
      <c r="E911" s="86"/>
      <c r="F911" s="70"/>
    </row>
    <row r="912" spans="1:6" ht="14.4">
      <c r="A912" s="183"/>
      <c r="B912" s="68" t="s">
        <v>243</v>
      </c>
      <c r="C912" s="69" t="s">
        <v>4</v>
      </c>
      <c r="D912" s="69">
        <v>1</v>
      </c>
      <c r="E912" s="144"/>
      <c r="F912" s="70">
        <f>D912*E912</f>
        <v>0</v>
      </c>
    </row>
    <row r="913" spans="1:6" ht="14.4">
      <c r="A913" s="183"/>
      <c r="B913" s="68" t="s">
        <v>486</v>
      </c>
      <c r="C913" s="69" t="s">
        <v>4</v>
      </c>
      <c r="D913" s="69">
        <v>1</v>
      </c>
      <c r="E913" s="144"/>
      <c r="F913" s="70">
        <f>D913*E913</f>
        <v>0</v>
      </c>
    </row>
    <row r="914" spans="1:6" ht="14.4">
      <c r="A914" s="183"/>
      <c r="B914" s="68" t="s">
        <v>487</v>
      </c>
      <c r="C914" s="69" t="s">
        <v>4</v>
      </c>
      <c r="D914" s="69">
        <v>4</v>
      </c>
      <c r="E914" s="144"/>
      <c r="F914" s="70">
        <f>D914*E914</f>
        <v>0</v>
      </c>
    </row>
    <row r="915" spans="1:6" ht="14.4">
      <c r="A915" s="183"/>
      <c r="B915" s="68"/>
      <c r="C915" s="69"/>
      <c r="D915" s="69"/>
      <c r="E915" s="86"/>
      <c r="F915" s="70"/>
    </row>
    <row r="916" spans="1:6" ht="86.4">
      <c r="A916" s="179">
        <f>MAX(A909:A914)+1</f>
        <v>17</v>
      </c>
      <c r="B916" s="68" t="s">
        <v>488</v>
      </c>
      <c r="C916" s="69"/>
      <c r="D916" s="69"/>
      <c r="E916" s="70"/>
      <c r="F916" s="70"/>
    </row>
    <row r="917" spans="1:6" ht="331.2">
      <c r="A917" s="183"/>
      <c r="B917" s="68" t="s">
        <v>489</v>
      </c>
      <c r="C917" s="69"/>
      <c r="D917" s="69"/>
      <c r="E917" s="86"/>
      <c r="F917" s="70"/>
    </row>
    <row r="918" spans="1:6" ht="115.2">
      <c r="A918" s="183"/>
      <c r="B918" s="68" t="s">
        <v>490</v>
      </c>
      <c r="C918" s="69"/>
      <c r="D918" s="69"/>
      <c r="E918" s="86"/>
      <c r="F918" s="70"/>
    </row>
    <row r="919" spans="1:6" ht="216">
      <c r="A919" s="183"/>
      <c r="B919" s="68" t="s">
        <v>491</v>
      </c>
      <c r="C919" s="69"/>
      <c r="D919" s="69"/>
      <c r="E919" s="86"/>
      <c r="F919" s="70"/>
    </row>
    <row r="920" spans="1:6" ht="72">
      <c r="A920" s="183"/>
      <c r="B920" s="68" t="s">
        <v>492</v>
      </c>
      <c r="C920" s="69"/>
      <c r="D920" s="69"/>
      <c r="E920" s="86"/>
      <c r="F920" s="70"/>
    </row>
    <row r="921" spans="1:6" ht="158.4">
      <c r="A921" s="183"/>
      <c r="B921" s="68" t="s">
        <v>493</v>
      </c>
      <c r="C921" s="82"/>
      <c r="D921" s="82"/>
      <c r="E921" s="126"/>
      <c r="F921" s="126"/>
    </row>
    <row r="922" spans="1:6" ht="216">
      <c r="A922" s="183"/>
      <c r="B922" s="68" t="s">
        <v>494</v>
      </c>
      <c r="C922" s="69"/>
      <c r="D922" s="69"/>
      <c r="E922" s="86"/>
      <c r="F922" s="70"/>
    </row>
    <row r="923" spans="1:6" ht="80.25" customHeight="1">
      <c r="A923" s="183"/>
      <c r="B923" s="68" t="s">
        <v>495</v>
      </c>
      <c r="C923" s="69"/>
      <c r="D923" s="69"/>
      <c r="E923" s="86"/>
      <c r="F923" s="70"/>
    </row>
    <row r="924" spans="1:6" ht="14.4">
      <c r="A924" s="183"/>
      <c r="B924" s="146" t="s">
        <v>496</v>
      </c>
      <c r="C924" s="69"/>
      <c r="D924" s="69"/>
      <c r="E924" s="86"/>
      <c r="F924" s="70"/>
    </row>
    <row r="925" spans="1:6" ht="14.4">
      <c r="A925" s="183"/>
      <c r="B925" s="214" t="s">
        <v>646</v>
      </c>
      <c r="C925" s="69"/>
      <c r="D925" s="69"/>
      <c r="E925" s="86"/>
      <c r="F925" s="70"/>
    </row>
    <row r="926" spans="1:6" ht="14.4">
      <c r="A926" s="183"/>
      <c r="B926" s="100" t="s">
        <v>497</v>
      </c>
      <c r="C926" s="69"/>
      <c r="D926" s="69"/>
      <c r="E926" s="86"/>
      <c r="F926" s="70"/>
    </row>
    <row r="927" spans="1:6" ht="14.4">
      <c r="A927" s="183"/>
      <c r="B927" s="215" t="s">
        <v>498</v>
      </c>
      <c r="C927" s="82"/>
      <c r="D927" s="82"/>
      <c r="E927" s="82"/>
      <c r="F927" s="82"/>
    </row>
    <row r="928" spans="1:6" ht="14.4">
      <c r="A928" s="183"/>
      <c r="B928" s="215" t="s">
        <v>499</v>
      </c>
      <c r="C928" s="69"/>
      <c r="D928" s="69"/>
      <c r="E928" s="86"/>
      <c r="F928" s="70"/>
    </row>
    <row r="929" spans="1:6" ht="14.4">
      <c r="A929" s="183"/>
      <c r="B929" s="215" t="s">
        <v>500</v>
      </c>
      <c r="C929" s="69"/>
      <c r="D929" s="69"/>
      <c r="E929" s="86"/>
      <c r="F929" s="70"/>
    </row>
    <row r="930" spans="1:6" ht="14.4">
      <c r="A930" s="183"/>
      <c r="B930" s="215" t="s">
        <v>501</v>
      </c>
      <c r="C930" s="69"/>
      <c r="D930" s="69"/>
      <c r="E930" s="86"/>
      <c r="F930" s="70"/>
    </row>
    <row r="931" spans="1:6" ht="14.4">
      <c r="A931" s="183"/>
      <c r="B931" s="216" t="s">
        <v>502</v>
      </c>
      <c r="C931" s="69" t="s">
        <v>4</v>
      </c>
      <c r="D931" s="69">
        <v>1</v>
      </c>
      <c r="E931" s="144"/>
      <c r="F931" s="70">
        <f>D931*E931</f>
        <v>0</v>
      </c>
    </row>
    <row r="932" spans="1:6" ht="14.4">
      <c r="A932" s="183"/>
      <c r="B932" s="147"/>
      <c r="C932" s="69"/>
      <c r="D932" s="69"/>
      <c r="E932" s="86"/>
      <c r="F932" s="70"/>
    </row>
    <row r="933" spans="1:6" ht="216">
      <c r="A933" s="179">
        <f>MAX(A916:A931)+1</f>
        <v>18</v>
      </c>
      <c r="B933" s="68" t="s">
        <v>503</v>
      </c>
      <c r="C933" s="69"/>
      <c r="D933" s="69"/>
      <c r="E933" s="86"/>
      <c r="F933" s="70"/>
    </row>
    <row r="934" spans="1:6" ht="14.4">
      <c r="A934" s="183"/>
      <c r="B934" s="68" t="s">
        <v>647</v>
      </c>
      <c r="C934" s="69"/>
      <c r="D934" s="69"/>
      <c r="E934" s="86"/>
      <c r="F934" s="70"/>
    </row>
    <row r="935" spans="1:6" ht="14.4">
      <c r="A935" s="183"/>
      <c r="B935" s="68" t="s">
        <v>504</v>
      </c>
      <c r="C935" s="82"/>
      <c r="D935" s="82"/>
      <c r="E935" s="82"/>
      <c r="F935" s="82"/>
    </row>
    <row r="936" spans="1:6" ht="14.4">
      <c r="A936" s="183"/>
      <c r="B936" s="148" t="s">
        <v>505</v>
      </c>
      <c r="C936" s="69" t="s">
        <v>4</v>
      </c>
      <c r="D936" s="69">
        <v>1</v>
      </c>
      <c r="E936" s="144"/>
      <c r="F936" s="70">
        <f>D936*E936</f>
        <v>0</v>
      </c>
    </row>
    <row r="937" spans="1:6" ht="14.4">
      <c r="A937" s="183"/>
      <c r="B937" s="68"/>
      <c r="C937" s="82"/>
      <c r="D937" s="82"/>
      <c r="E937" s="82"/>
      <c r="F937" s="82"/>
    </row>
    <row r="938" spans="1:6" ht="216">
      <c r="A938" s="179">
        <f>MAX(A921:A936)+1</f>
        <v>19</v>
      </c>
      <c r="B938" s="68" t="s">
        <v>506</v>
      </c>
      <c r="C938" s="82"/>
      <c r="D938" s="82"/>
      <c r="E938" s="82"/>
      <c r="F938" s="82"/>
    </row>
    <row r="939" spans="1:6" ht="14.4">
      <c r="A939" s="183"/>
      <c r="B939" s="68" t="s">
        <v>507</v>
      </c>
      <c r="C939" s="82"/>
      <c r="D939" s="82"/>
      <c r="E939" s="82"/>
      <c r="F939" s="82"/>
    </row>
    <row r="940" spans="1:6" ht="14.4">
      <c r="A940" s="183"/>
      <c r="B940" s="68" t="s">
        <v>508</v>
      </c>
      <c r="C940" s="82"/>
      <c r="D940" s="82"/>
      <c r="E940" s="82"/>
      <c r="F940" s="82"/>
    </row>
    <row r="941" spans="1:6" ht="14.4">
      <c r="A941" s="183"/>
      <c r="B941" s="171" t="s">
        <v>509</v>
      </c>
      <c r="C941" s="69" t="s">
        <v>4</v>
      </c>
      <c r="D941" s="69">
        <v>1</v>
      </c>
      <c r="E941" s="144"/>
      <c r="F941" s="70">
        <f>D941*E941</f>
        <v>0</v>
      </c>
    </row>
    <row r="942" spans="1:6" ht="14.4">
      <c r="A942" s="183"/>
      <c r="B942" s="68"/>
      <c r="C942" s="69"/>
      <c r="D942" s="69"/>
      <c r="E942" s="86"/>
      <c r="F942" s="70"/>
    </row>
    <row r="943" spans="1:6" ht="172.8">
      <c r="A943" s="179">
        <f>MAX(A926:A941)+1</f>
        <v>20</v>
      </c>
      <c r="B943" s="68" t="s">
        <v>510</v>
      </c>
      <c r="C943" s="69"/>
      <c r="D943" s="69"/>
      <c r="E943" s="86"/>
      <c r="F943" s="70"/>
    </row>
    <row r="944" spans="1:6" ht="14.4">
      <c r="A944" s="183"/>
      <c r="B944" s="68" t="s">
        <v>511</v>
      </c>
      <c r="C944" s="69" t="s">
        <v>4</v>
      </c>
      <c r="D944" s="69">
        <v>1</v>
      </c>
      <c r="E944" s="144"/>
      <c r="F944" s="70">
        <f>D944*E944</f>
        <v>0</v>
      </c>
    </row>
    <row r="945" spans="1:6" ht="14.4">
      <c r="A945" s="183"/>
      <c r="B945" s="68"/>
      <c r="C945" s="69"/>
      <c r="D945" s="69"/>
      <c r="E945" s="86"/>
      <c r="F945" s="70"/>
    </row>
    <row r="946" spans="1:6" ht="86.4">
      <c r="A946" s="179">
        <f>MAX(A929:A944)+1</f>
        <v>21</v>
      </c>
      <c r="B946" s="68" t="s">
        <v>512</v>
      </c>
      <c r="C946" s="69"/>
      <c r="D946" s="69"/>
      <c r="E946" s="86"/>
      <c r="F946" s="70"/>
    </row>
    <row r="947" spans="1:6" ht="14.4">
      <c r="A947" s="183"/>
      <c r="B947" s="68" t="s">
        <v>513</v>
      </c>
      <c r="C947" s="69" t="s">
        <v>4</v>
      </c>
      <c r="D947" s="69">
        <v>1</v>
      </c>
      <c r="E947" s="144"/>
      <c r="F947" s="70">
        <f>D947*E947</f>
        <v>0</v>
      </c>
    </row>
    <row r="948" spans="1:6" ht="14.4">
      <c r="A948" s="183"/>
      <c r="B948" s="68" t="s">
        <v>514</v>
      </c>
      <c r="C948" s="69" t="s">
        <v>4</v>
      </c>
      <c r="D948" s="69">
        <v>1</v>
      </c>
      <c r="E948" s="144"/>
      <c r="F948" s="70">
        <f>D948*E948</f>
        <v>0</v>
      </c>
    </row>
    <row r="949" spans="1:6" ht="14.4">
      <c r="A949" s="183"/>
      <c r="B949" s="68" t="s">
        <v>515</v>
      </c>
      <c r="C949" s="69" t="s">
        <v>4</v>
      </c>
      <c r="D949" s="69">
        <v>1</v>
      </c>
      <c r="E949" s="144"/>
      <c r="F949" s="70">
        <f>D949*E949</f>
        <v>0</v>
      </c>
    </row>
    <row r="950" spans="1:6" ht="14.4">
      <c r="A950" s="183"/>
      <c r="B950" s="68"/>
      <c r="C950" s="69"/>
      <c r="D950" s="69"/>
      <c r="E950" s="144"/>
      <c r="F950" s="70"/>
    </row>
    <row r="951" spans="1:6" ht="86.4">
      <c r="A951" s="179">
        <f>MAX(A934:A949)+1</f>
        <v>22</v>
      </c>
      <c r="B951" s="68" t="s">
        <v>516</v>
      </c>
      <c r="C951" s="69"/>
      <c r="D951" s="69"/>
      <c r="E951" s="86"/>
      <c r="F951" s="70"/>
    </row>
    <row r="952" spans="1:6" ht="14.4">
      <c r="A952" s="183"/>
      <c r="B952" s="68" t="s">
        <v>517</v>
      </c>
      <c r="C952" s="69" t="s">
        <v>4</v>
      </c>
      <c r="D952" s="69">
        <v>2</v>
      </c>
      <c r="E952" s="144"/>
      <c r="F952" s="70">
        <f>D952*E952</f>
        <v>0</v>
      </c>
    </row>
    <row r="953" spans="1:6" ht="14.4">
      <c r="A953" s="183"/>
      <c r="B953" s="68"/>
      <c r="C953" s="69"/>
      <c r="D953" s="69"/>
      <c r="E953" s="86"/>
      <c r="F953" s="70"/>
    </row>
    <row r="954" spans="1:6" ht="57.6">
      <c r="A954" s="179">
        <f>MAX(A933:A951)+1</f>
        <v>23</v>
      </c>
      <c r="B954" s="68" t="s">
        <v>518</v>
      </c>
      <c r="C954" s="69"/>
      <c r="D954" s="69"/>
      <c r="E954" s="86"/>
      <c r="F954" s="70"/>
    </row>
    <row r="955" spans="1:6" ht="14.4">
      <c r="A955" s="183"/>
      <c r="B955" s="68" t="s">
        <v>220</v>
      </c>
      <c r="C955" s="69" t="s">
        <v>4</v>
      </c>
      <c r="D955" s="69">
        <v>2</v>
      </c>
      <c r="E955" s="144"/>
      <c r="F955" s="70">
        <f>D955*E955</f>
        <v>0</v>
      </c>
    </row>
    <row r="956" spans="1:6" ht="14.4">
      <c r="A956" s="183"/>
      <c r="B956" s="68"/>
      <c r="C956" s="69"/>
      <c r="D956" s="69"/>
      <c r="E956" s="86"/>
      <c r="F956" s="70"/>
    </row>
    <row r="957" spans="1:6" ht="86.4">
      <c r="A957" s="179">
        <f>MAX(A941:A955)+1</f>
        <v>24</v>
      </c>
      <c r="B957" s="68" t="s">
        <v>648</v>
      </c>
      <c r="C957" s="69"/>
      <c r="D957" s="69"/>
      <c r="E957" s="86"/>
      <c r="F957" s="70"/>
    </row>
    <row r="958" spans="1:6" ht="14.4">
      <c r="A958" s="183"/>
      <c r="B958" s="68" t="s">
        <v>519</v>
      </c>
      <c r="C958" s="69"/>
      <c r="D958" s="69"/>
      <c r="E958" s="86"/>
      <c r="F958" s="70"/>
    </row>
    <row r="959" spans="1:6" ht="14.4">
      <c r="A959" s="183"/>
      <c r="B959" s="68" t="s">
        <v>520</v>
      </c>
      <c r="C959" s="69"/>
      <c r="D959" s="69"/>
      <c r="E959" s="86"/>
      <c r="F959" s="70"/>
    </row>
    <row r="960" spans="1:6" ht="14.4">
      <c r="A960" s="183"/>
      <c r="B960" s="68" t="s">
        <v>521</v>
      </c>
      <c r="C960" s="69"/>
      <c r="D960" s="69"/>
      <c r="E960" s="86"/>
      <c r="F960" s="70"/>
    </row>
    <row r="961" spans="1:6" ht="14.4">
      <c r="A961" s="183"/>
      <c r="B961" s="68" t="s">
        <v>649</v>
      </c>
      <c r="C961" s="69"/>
      <c r="D961" s="69"/>
      <c r="E961" s="86"/>
      <c r="F961" s="70"/>
    </row>
    <row r="962" spans="1:6" ht="14.4">
      <c r="A962" s="183"/>
      <c r="B962" s="68" t="s">
        <v>522</v>
      </c>
      <c r="C962" s="69"/>
      <c r="D962" s="69"/>
      <c r="E962" s="86"/>
      <c r="F962" s="70"/>
    </row>
    <row r="963" spans="1:6" ht="43.2">
      <c r="A963" s="183"/>
      <c r="B963" s="68" t="s">
        <v>523</v>
      </c>
      <c r="C963" s="69" t="s">
        <v>469</v>
      </c>
      <c r="D963" s="69">
        <v>1</v>
      </c>
      <c r="E963" s="144"/>
      <c r="F963" s="70">
        <f>D963*E963</f>
        <v>0</v>
      </c>
    </row>
    <row r="964" spans="1:6" ht="14.4">
      <c r="A964" s="183"/>
      <c r="B964" s="68"/>
      <c r="C964" s="69"/>
      <c r="D964" s="69"/>
      <c r="E964" s="86"/>
      <c r="F964" s="70"/>
    </row>
    <row r="965" spans="1:6" ht="28.8">
      <c r="A965" s="183"/>
      <c r="B965" s="68" t="s">
        <v>524</v>
      </c>
      <c r="C965" s="69"/>
      <c r="D965" s="69"/>
      <c r="E965" s="86"/>
      <c r="F965" s="70"/>
    </row>
    <row r="966" spans="1:6" ht="14.4">
      <c r="A966" s="183"/>
      <c r="B966" s="68"/>
      <c r="C966" s="69"/>
      <c r="D966" s="69"/>
      <c r="E966" s="86"/>
      <c r="F966" s="70"/>
    </row>
    <row r="967" spans="1:6" ht="86.4">
      <c r="A967" s="179">
        <f>MAX(A956:A965)+1</f>
        <v>25</v>
      </c>
      <c r="B967" s="68" t="s">
        <v>650</v>
      </c>
      <c r="C967" s="69"/>
      <c r="D967" s="69"/>
      <c r="E967" s="86"/>
      <c r="F967" s="70"/>
    </row>
    <row r="968" spans="1:6" ht="14.4">
      <c r="A968" s="183"/>
      <c r="B968" s="68" t="s">
        <v>651</v>
      </c>
      <c r="C968" s="69"/>
      <c r="D968" s="69"/>
      <c r="E968" s="86"/>
      <c r="F968" s="70"/>
    </row>
    <row r="969" spans="1:6" ht="14.4">
      <c r="A969" s="183"/>
      <c r="B969" s="68" t="s">
        <v>525</v>
      </c>
      <c r="C969" s="69"/>
      <c r="D969" s="69"/>
      <c r="E969" s="86"/>
      <c r="F969" s="70"/>
    </row>
    <row r="970" spans="1:6" ht="14.4">
      <c r="A970" s="183"/>
      <c r="B970" s="68" t="s">
        <v>526</v>
      </c>
      <c r="C970" s="69"/>
      <c r="D970" s="69"/>
      <c r="E970" s="86"/>
      <c r="F970" s="70"/>
    </row>
    <row r="971" spans="1:6" ht="14.4">
      <c r="A971" s="183"/>
      <c r="B971" s="68" t="s">
        <v>522</v>
      </c>
      <c r="C971" s="69"/>
      <c r="D971" s="69"/>
      <c r="E971" s="86"/>
      <c r="F971" s="70"/>
    </row>
    <row r="972" spans="1:6" ht="43.2">
      <c r="A972" s="183"/>
      <c r="B972" s="68" t="s">
        <v>523</v>
      </c>
      <c r="C972" s="69" t="s">
        <v>469</v>
      </c>
      <c r="D972" s="69">
        <v>1</v>
      </c>
      <c r="E972" s="144"/>
      <c r="F972" s="70">
        <f>D972*E972</f>
        <v>0</v>
      </c>
    </row>
    <row r="973" spans="1:6" ht="14.4">
      <c r="A973" s="183"/>
      <c r="B973" s="68"/>
      <c r="C973" s="69"/>
      <c r="D973" s="69"/>
      <c r="E973" s="86"/>
      <c r="F973" s="70"/>
    </row>
    <row r="974" spans="1:6" ht="72">
      <c r="A974" s="183"/>
      <c r="B974" s="68" t="s">
        <v>663</v>
      </c>
      <c r="C974" s="69"/>
      <c r="D974" s="69"/>
      <c r="E974" s="70"/>
      <c r="F974" s="70"/>
    </row>
    <row r="975" spans="1:6" ht="14.4">
      <c r="A975" s="183"/>
      <c r="B975" s="68"/>
      <c r="C975" s="69"/>
      <c r="D975" s="69"/>
      <c r="E975" s="70"/>
      <c r="F975" s="70"/>
    </row>
    <row r="976" spans="1:6" ht="28.8">
      <c r="A976" s="179">
        <f>MAX(A965:A974)+1</f>
        <v>26</v>
      </c>
      <c r="B976" s="68" t="s">
        <v>652</v>
      </c>
      <c r="C976" s="69" t="s">
        <v>4</v>
      </c>
      <c r="D976" s="69">
        <v>12</v>
      </c>
      <c r="E976" s="70"/>
      <c r="F976" s="70">
        <f>D976*E976</f>
        <v>0</v>
      </c>
    </row>
    <row r="977" spans="1:6" ht="14.4">
      <c r="A977" s="183"/>
      <c r="B977" s="68"/>
      <c r="C977" s="69"/>
      <c r="D977" s="69"/>
      <c r="E977" s="70"/>
      <c r="F977" s="70"/>
    </row>
    <row r="978" spans="1:6" ht="28.8">
      <c r="A978" s="179">
        <f>MAX(A967:A976)+1</f>
        <v>27</v>
      </c>
      <c r="B978" s="68" t="s">
        <v>653</v>
      </c>
      <c r="C978" s="69" t="s">
        <v>4</v>
      </c>
      <c r="D978" s="69">
        <v>12</v>
      </c>
      <c r="E978" s="70"/>
      <c r="F978" s="70">
        <f>D978*E978</f>
        <v>0</v>
      </c>
    </row>
    <row r="979" spans="1:6" ht="14.4">
      <c r="A979" s="183"/>
      <c r="B979" s="68"/>
      <c r="C979" s="69"/>
      <c r="D979" s="69"/>
      <c r="E979" s="70"/>
      <c r="F979" s="70"/>
    </row>
    <row r="980" spans="1:6" ht="28.8">
      <c r="A980" s="179">
        <f>MAX(A971:A978)+1</f>
        <v>28</v>
      </c>
      <c r="B980" s="68" t="s">
        <v>527</v>
      </c>
      <c r="C980" s="69" t="s">
        <v>4</v>
      </c>
      <c r="D980" s="69">
        <v>1</v>
      </c>
      <c r="E980" s="70"/>
      <c r="F980" s="70">
        <f>D980*E980</f>
        <v>0</v>
      </c>
    </row>
    <row r="981" spans="1:6" ht="14.4">
      <c r="A981" s="183"/>
      <c r="B981" s="68"/>
      <c r="C981" s="69"/>
      <c r="D981" s="69"/>
      <c r="E981" s="70"/>
      <c r="F981" s="70"/>
    </row>
    <row r="982" spans="1:6" ht="43.2">
      <c r="A982" s="179">
        <f>MAX(A979:A980)+1</f>
        <v>29</v>
      </c>
      <c r="B982" s="68" t="s">
        <v>528</v>
      </c>
      <c r="C982" s="69"/>
      <c r="D982" s="69"/>
      <c r="E982" s="70"/>
      <c r="F982" s="70"/>
    </row>
    <row r="983" spans="1:6" ht="14.4">
      <c r="A983" s="183"/>
      <c r="B983" s="68" t="s">
        <v>529</v>
      </c>
      <c r="C983" s="69" t="s">
        <v>5</v>
      </c>
      <c r="D983" s="69">
        <v>65</v>
      </c>
      <c r="E983" s="149"/>
      <c r="F983" s="70">
        <f>D983*E983</f>
        <v>0</v>
      </c>
    </row>
    <row r="984" spans="1:6" ht="14.4">
      <c r="A984" s="195"/>
      <c r="B984" s="150"/>
      <c r="C984" s="151"/>
      <c r="D984" s="151"/>
      <c r="E984" s="152"/>
      <c r="F984" s="152"/>
    </row>
    <row r="985" spans="1:6" ht="14.4">
      <c r="A985" s="179">
        <f>MAX(A981:A983)+1</f>
        <v>30</v>
      </c>
      <c r="B985" s="68" t="s">
        <v>530</v>
      </c>
      <c r="C985" s="69"/>
      <c r="D985" s="69"/>
      <c r="E985" s="70"/>
      <c r="F985" s="70"/>
    </row>
    <row r="986" spans="1:6" ht="43.2">
      <c r="A986" s="183"/>
      <c r="B986" s="68" t="s">
        <v>531</v>
      </c>
      <c r="C986" s="69"/>
      <c r="D986" s="69"/>
      <c r="E986" s="70"/>
      <c r="F986" s="70"/>
    </row>
    <row r="987" spans="1:6" ht="14.4">
      <c r="A987" s="183"/>
      <c r="B987" s="68" t="s">
        <v>529</v>
      </c>
      <c r="C987" s="69" t="s">
        <v>532</v>
      </c>
      <c r="D987" s="69">
        <v>40</v>
      </c>
      <c r="E987" s="70"/>
      <c r="F987" s="70">
        <f>D987*E987</f>
        <v>0</v>
      </c>
    </row>
    <row r="988" spans="1:6" ht="14.4">
      <c r="A988" s="195"/>
      <c r="B988" s="150"/>
      <c r="C988" s="151"/>
      <c r="D988" s="151"/>
      <c r="E988" s="152"/>
      <c r="F988" s="152"/>
    </row>
    <row r="989" spans="1:6" ht="14.4">
      <c r="A989" s="179">
        <f>MAX(A983:A987)+1</f>
        <v>31</v>
      </c>
      <c r="B989" s="68" t="s">
        <v>533</v>
      </c>
      <c r="C989" s="69"/>
      <c r="D989" s="69"/>
      <c r="E989" s="70"/>
      <c r="F989" s="70"/>
    </row>
    <row r="990" spans="1:6" ht="43.2">
      <c r="A990" s="183"/>
      <c r="B990" s="68" t="s">
        <v>534</v>
      </c>
      <c r="C990" s="69"/>
      <c r="D990" s="69"/>
      <c r="E990" s="70"/>
      <c r="F990" s="70"/>
    </row>
    <row r="991" spans="1:6" ht="14.4">
      <c r="A991" s="183"/>
      <c r="B991" s="68" t="s">
        <v>529</v>
      </c>
      <c r="C991" s="69" t="s">
        <v>532</v>
      </c>
      <c r="D991" s="69">
        <v>3</v>
      </c>
      <c r="E991" s="70"/>
      <c r="F991" s="70">
        <f>D991*E991</f>
        <v>0</v>
      </c>
    </row>
    <row r="992" spans="1:6" ht="14.4">
      <c r="A992" s="195"/>
      <c r="B992" s="150"/>
      <c r="C992" s="151"/>
      <c r="D992" s="151"/>
      <c r="E992" s="152"/>
      <c r="F992" s="152"/>
    </row>
    <row r="993" spans="1:6" ht="14.4">
      <c r="A993" s="179">
        <f>MAX(A987:A991)+1</f>
        <v>32</v>
      </c>
      <c r="B993" s="68" t="s">
        <v>535</v>
      </c>
      <c r="C993" s="69"/>
      <c r="D993" s="69"/>
      <c r="E993" s="70"/>
      <c r="F993" s="70"/>
    </row>
    <row r="994" spans="1:6" ht="57.6">
      <c r="A994" s="183"/>
      <c r="B994" s="68" t="s">
        <v>536</v>
      </c>
      <c r="C994" s="69"/>
      <c r="D994" s="69"/>
      <c r="E994" s="70"/>
      <c r="F994" s="70"/>
    </row>
    <row r="995" spans="1:6" ht="14.4">
      <c r="A995" s="183"/>
      <c r="B995" s="68" t="s">
        <v>537</v>
      </c>
      <c r="C995" s="69" t="s">
        <v>532</v>
      </c>
      <c r="D995" s="69">
        <v>9</v>
      </c>
      <c r="E995" s="70"/>
      <c r="F995" s="70">
        <f>D995*E995</f>
        <v>0</v>
      </c>
    </row>
    <row r="996" spans="1:6" ht="14.4">
      <c r="A996" s="195"/>
      <c r="B996" s="150"/>
      <c r="C996" s="151"/>
      <c r="D996" s="151"/>
      <c r="E996" s="152"/>
      <c r="F996" s="152"/>
    </row>
    <row r="997" spans="1:6" ht="43.2">
      <c r="A997" s="179">
        <f>MAX(A993:A995)+1</f>
        <v>33</v>
      </c>
      <c r="B997" s="68" t="s">
        <v>538</v>
      </c>
      <c r="C997" s="69"/>
      <c r="D997" s="69"/>
      <c r="E997" s="70"/>
      <c r="F997" s="70"/>
    </row>
    <row r="998" spans="1:6" ht="14.4">
      <c r="A998" s="183"/>
      <c r="B998" s="68" t="s">
        <v>539</v>
      </c>
      <c r="C998" s="69" t="s">
        <v>5</v>
      </c>
      <c r="D998" s="69">
        <v>40</v>
      </c>
      <c r="E998" s="70"/>
      <c r="F998" s="70">
        <f>D998*E998</f>
        <v>0</v>
      </c>
    </row>
    <row r="999" spans="1:6" ht="14.4">
      <c r="A999" s="183"/>
      <c r="B999" s="68"/>
      <c r="C999" s="69"/>
      <c r="D999" s="69"/>
      <c r="E999" s="70"/>
      <c r="F999" s="70"/>
    </row>
    <row r="1000" spans="1:6" ht="43.2">
      <c r="A1000" s="179">
        <f>MAX(A997:A998)+1</f>
        <v>34</v>
      </c>
      <c r="B1000" s="68" t="s">
        <v>540</v>
      </c>
      <c r="C1000" s="69"/>
      <c r="D1000" s="69"/>
      <c r="E1000" s="70"/>
      <c r="F1000" s="70"/>
    </row>
    <row r="1001" spans="1:6" ht="14.4">
      <c r="A1001" s="183"/>
      <c r="B1001" s="68" t="s">
        <v>541</v>
      </c>
      <c r="C1001" s="69" t="s">
        <v>5</v>
      </c>
      <c r="D1001" s="69">
        <v>25</v>
      </c>
      <c r="E1001" s="70"/>
      <c r="F1001" s="70">
        <f>D1001*E1001</f>
        <v>0</v>
      </c>
    </row>
    <row r="1002" spans="1:6" ht="14.4">
      <c r="A1002" s="195"/>
      <c r="B1002" s="150"/>
      <c r="C1002" s="151"/>
      <c r="D1002" s="151"/>
      <c r="E1002" s="152"/>
      <c r="F1002" s="152"/>
    </row>
    <row r="1003" spans="1:6" ht="31.2">
      <c r="A1003" s="179">
        <f>MAX(A999:A1001)+1</f>
        <v>35</v>
      </c>
      <c r="B1003" s="68" t="s">
        <v>173</v>
      </c>
      <c r="C1003" s="69"/>
      <c r="D1003" s="69"/>
      <c r="E1003" s="70"/>
      <c r="F1003" s="70"/>
    </row>
    <row r="1004" spans="1:6" ht="14.4">
      <c r="A1004" s="195"/>
      <c r="B1004" s="68" t="s">
        <v>174</v>
      </c>
      <c r="C1004" s="69" t="s">
        <v>4</v>
      </c>
      <c r="D1004" s="69">
        <v>8</v>
      </c>
      <c r="E1004" s="70"/>
      <c r="F1004" s="70">
        <f>D1004*E1004</f>
        <v>0</v>
      </c>
    </row>
    <row r="1005" spans="1:6" ht="14.4">
      <c r="A1005" s="195"/>
      <c r="B1005" s="150"/>
      <c r="C1005" s="151"/>
      <c r="D1005" s="151"/>
      <c r="E1005" s="152"/>
      <c r="F1005" s="152"/>
    </row>
    <row r="1006" spans="1:6" ht="43.2">
      <c r="A1006" s="179">
        <f>MAX(A999:A1004)+1</f>
        <v>36</v>
      </c>
      <c r="B1006" s="68" t="s">
        <v>542</v>
      </c>
      <c r="C1006" s="69" t="s">
        <v>4</v>
      </c>
      <c r="D1006" s="69">
        <v>2</v>
      </c>
      <c r="E1006" s="70"/>
      <c r="F1006" s="70">
        <f>D1006*E1006</f>
        <v>0</v>
      </c>
    </row>
    <row r="1007" spans="1:6" ht="14.4">
      <c r="A1007" s="195"/>
      <c r="B1007" s="150"/>
      <c r="C1007" s="151"/>
      <c r="D1007" s="151"/>
      <c r="E1007" s="152"/>
      <c r="F1007" s="152"/>
    </row>
    <row r="1008" spans="1:6" ht="28.8">
      <c r="A1008" s="179">
        <f>MAX(A1000:A1006)+1</f>
        <v>37</v>
      </c>
      <c r="B1008" s="68" t="s">
        <v>543</v>
      </c>
      <c r="C1008" s="69" t="s">
        <v>16</v>
      </c>
      <c r="D1008" s="69">
        <v>100</v>
      </c>
      <c r="E1008" s="70"/>
      <c r="F1008" s="70">
        <f>D1008*E1008</f>
        <v>0</v>
      </c>
    </row>
    <row r="1009" spans="1:6" ht="14.4">
      <c r="A1009" s="195"/>
      <c r="B1009" s="150"/>
      <c r="C1009" s="151"/>
      <c r="D1009" s="151"/>
      <c r="E1009" s="152"/>
      <c r="F1009" s="152"/>
    </row>
    <row r="1010" spans="1:6" ht="28.8">
      <c r="A1010" s="179">
        <f>MAX(A1001:A1008)+1</f>
        <v>38</v>
      </c>
      <c r="B1010" s="68" t="s">
        <v>544</v>
      </c>
      <c r="C1010" s="69" t="s">
        <v>16</v>
      </c>
      <c r="D1010" s="69">
        <v>45</v>
      </c>
      <c r="E1010" s="70"/>
      <c r="F1010" s="70">
        <f>D1010*E1010</f>
        <v>0</v>
      </c>
    </row>
    <row r="1011" spans="1:6" ht="14.4">
      <c r="A1011" s="195"/>
      <c r="B1011" s="150"/>
      <c r="C1011" s="151"/>
      <c r="D1011" s="151"/>
      <c r="E1011" s="152"/>
      <c r="F1011" s="152"/>
    </row>
    <row r="1012" spans="1:6" ht="14.4">
      <c r="A1012" s="179">
        <f>MAX(A1002:A1010)+1</f>
        <v>39</v>
      </c>
      <c r="B1012" s="68" t="s">
        <v>545</v>
      </c>
      <c r="C1012" s="69" t="s">
        <v>3</v>
      </c>
      <c r="D1012" s="69">
        <v>1</v>
      </c>
      <c r="E1012" s="70"/>
      <c r="F1012" s="70">
        <f>D1012*E1012</f>
        <v>0</v>
      </c>
    </row>
    <row r="1013" spans="1:6" ht="15" thickBot="1">
      <c r="A1013" s="195"/>
      <c r="B1013" s="150"/>
      <c r="C1013" s="151"/>
      <c r="D1013" s="151"/>
      <c r="E1013" s="152"/>
      <c r="F1013" s="152"/>
    </row>
    <row r="1014" spans="1:6" ht="15" thickTop="1">
      <c r="A1014" s="181"/>
      <c r="B1014" s="91" t="s">
        <v>546</v>
      </c>
      <c r="C1014" s="92"/>
      <c r="D1014" s="92"/>
      <c r="E1014" s="89"/>
      <c r="F1014" s="90">
        <f>SUM(F778:F1013)</f>
        <v>0</v>
      </c>
    </row>
    <row r="1015" spans="1:6" ht="14.4">
      <c r="A1015" s="196"/>
      <c r="B1015" s="153"/>
      <c r="C1015" s="154"/>
      <c r="D1015" s="154"/>
      <c r="E1015" s="70"/>
      <c r="F1015" s="155"/>
    </row>
    <row r="1016" spans="1:6" ht="14.4">
      <c r="A1016" s="196"/>
      <c r="B1016" s="153"/>
      <c r="C1016" s="154"/>
      <c r="D1016" s="154"/>
      <c r="E1016" s="70"/>
      <c r="F1016" s="155"/>
    </row>
    <row r="1017" spans="1:6" ht="14.4">
      <c r="A1017" s="178"/>
      <c r="B1017" s="224" t="s">
        <v>547</v>
      </c>
      <c r="C1017" s="224"/>
      <c r="D1017" s="224"/>
      <c r="E1017" s="224"/>
      <c r="F1017" s="224"/>
    </row>
    <row r="1018" spans="1:6" ht="14.4">
      <c r="A1018" s="178"/>
      <c r="B1018" s="68"/>
      <c r="C1018" s="69"/>
      <c r="D1018" s="69"/>
      <c r="E1018" s="82"/>
      <c r="F1018" s="82"/>
    </row>
    <row r="1019" spans="1:6" ht="14.4">
      <c r="A1019" s="197">
        <v>1</v>
      </c>
      <c r="B1019" s="156" t="s">
        <v>548</v>
      </c>
      <c r="C1019" s="157"/>
      <c r="D1019" s="158"/>
      <c r="E1019" s="159"/>
      <c r="F1019" s="159"/>
    </row>
    <row r="1020" spans="1:6" ht="14.4">
      <c r="A1020" s="197" t="str">
        <f>IF(B1019="",MAX($A$14:A1019)+1,"")</f>
        <v/>
      </c>
      <c r="B1020" s="156" t="s">
        <v>549</v>
      </c>
      <c r="C1020" s="160" t="s">
        <v>4</v>
      </c>
      <c r="D1020" s="110">
        <v>1</v>
      </c>
      <c r="E1020" s="111"/>
      <c r="F1020" s="111">
        <f>D1020*E1020</f>
        <v>0</v>
      </c>
    </row>
    <row r="1021" spans="1:6" ht="14.4">
      <c r="A1021" s="198"/>
      <c r="B1021" s="83"/>
      <c r="C1021" s="110"/>
      <c r="D1021" s="110"/>
      <c r="E1021" s="159"/>
      <c r="F1021" s="159"/>
    </row>
    <row r="1022" spans="1:6" ht="28.8">
      <c r="A1022" s="199">
        <f>MAX(A1019:A1021)+1</f>
        <v>2</v>
      </c>
      <c r="B1022" s="156" t="s">
        <v>550</v>
      </c>
      <c r="C1022" s="159"/>
      <c r="D1022" s="159"/>
      <c r="E1022" s="159"/>
      <c r="F1022" s="159"/>
    </row>
    <row r="1023" spans="1:6" ht="14.4">
      <c r="A1023" s="198"/>
      <c r="B1023" s="156" t="s">
        <v>549</v>
      </c>
      <c r="C1023" s="160" t="s">
        <v>4</v>
      </c>
      <c r="D1023" s="110">
        <v>4</v>
      </c>
      <c r="E1023" s="111"/>
      <c r="F1023" s="111">
        <f>D1023*E1023</f>
        <v>0</v>
      </c>
    </row>
    <row r="1024" spans="1:6" ht="14.4">
      <c r="A1024" s="198"/>
      <c r="B1024" s="83"/>
      <c r="C1024" s="110"/>
      <c r="D1024" s="110"/>
      <c r="E1024" s="159"/>
      <c r="F1024" s="159"/>
    </row>
    <row r="1025" spans="1:6" ht="28.8">
      <c r="A1025" s="199">
        <f>MAX(A1022:A1024)+1</f>
        <v>3</v>
      </c>
      <c r="B1025" s="161" t="s">
        <v>551</v>
      </c>
      <c r="C1025" s="160"/>
      <c r="D1025" s="160"/>
      <c r="E1025" s="159"/>
      <c r="F1025" s="159"/>
    </row>
    <row r="1026" spans="1:6" ht="14.4">
      <c r="A1026" s="198"/>
      <c r="B1026" s="156" t="s">
        <v>549</v>
      </c>
      <c r="C1026" s="160" t="s">
        <v>4</v>
      </c>
      <c r="D1026" s="110">
        <v>8</v>
      </c>
      <c r="E1026" s="111"/>
      <c r="F1026" s="111">
        <f>D1026*E1026</f>
        <v>0</v>
      </c>
    </row>
    <row r="1027" spans="1:6" ht="14.4">
      <c r="A1027" s="178"/>
      <c r="B1027" s="68"/>
      <c r="C1027" s="69"/>
      <c r="D1027" s="69"/>
      <c r="E1027" s="82"/>
      <c r="F1027" s="82"/>
    </row>
    <row r="1028" spans="1:6" ht="28.8">
      <c r="A1028" s="199">
        <f>MAX(A1025:A1027)+1</f>
        <v>4</v>
      </c>
      <c r="B1028" s="156" t="s">
        <v>552</v>
      </c>
      <c r="C1028" s="69"/>
      <c r="D1028" s="69"/>
      <c r="E1028" s="82"/>
      <c r="F1028" s="82"/>
    </row>
    <row r="1029" spans="1:6" ht="14.4">
      <c r="A1029" s="178"/>
      <c r="B1029" s="156" t="s">
        <v>549</v>
      </c>
      <c r="C1029" s="160" t="s">
        <v>4</v>
      </c>
      <c r="D1029" s="110">
        <v>1</v>
      </c>
      <c r="E1029" s="111"/>
      <c r="F1029" s="111">
        <f>D1029*E1029</f>
        <v>0</v>
      </c>
    </row>
    <row r="1030" spans="1:6" ht="14.4">
      <c r="A1030" s="178"/>
      <c r="B1030" s="68"/>
      <c r="C1030" s="69"/>
      <c r="D1030" s="69"/>
      <c r="E1030" s="82"/>
      <c r="F1030" s="82"/>
    </row>
    <row r="1031" spans="1:6" ht="14.4">
      <c r="A1031" s="199">
        <f>MAX(A1028:A1030)+1</f>
        <v>5</v>
      </c>
      <c r="B1031" s="156" t="s">
        <v>553</v>
      </c>
      <c r="C1031" s="69"/>
      <c r="D1031" s="69"/>
      <c r="E1031" s="82"/>
      <c r="F1031" s="82"/>
    </row>
    <row r="1032" spans="1:6" ht="14.4">
      <c r="A1032" s="178"/>
      <c r="B1032" s="156" t="s">
        <v>549</v>
      </c>
      <c r="C1032" s="160" t="s">
        <v>4</v>
      </c>
      <c r="D1032" s="110">
        <v>2</v>
      </c>
      <c r="E1032" s="111"/>
      <c r="F1032" s="111">
        <f>D1032*E1032</f>
        <v>0</v>
      </c>
    </row>
    <row r="1033" spans="1:6" ht="14.4">
      <c r="A1033" s="178"/>
      <c r="B1033" s="68"/>
      <c r="C1033" s="69"/>
      <c r="D1033" s="69"/>
      <c r="E1033" s="82"/>
      <c r="F1033" s="82"/>
    </row>
    <row r="1034" spans="1:6" ht="86.4">
      <c r="A1034" s="199">
        <f>MAX(A1031:A1033)+1</f>
        <v>6</v>
      </c>
      <c r="B1034" s="156" t="s">
        <v>554</v>
      </c>
      <c r="C1034" s="69"/>
      <c r="D1034" s="69"/>
      <c r="E1034" s="82"/>
      <c r="F1034" s="82"/>
    </row>
    <row r="1035" spans="1:6" ht="14.4">
      <c r="A1035" s="178"/>
      <c r="B1035" s="156" t="s">
        <v>549</v>
      </c>
      <c r="C1035" s="160" t="s">
        <v>3</v>
      </c>
      <c r="D1035" s="110">
        <v>1</v>
      </c>
      <c r="E1035" s="111"/>
      <c r="F1035" s="111">
        <f>D1035*E1035</f>
        <v>0</v>
      </c>
    </row>
    <row r="1036" spans="1:6" ht="14.4">
      <c r="A1036" s="178"/>
      <c r="B1036" s="68"/>
      <c r="C1036" s="69"/>
      <c r="D1036" s="69"/>
      <c r="E1036" s="82"/>
      <c r="F1036" s="82"/>
    </row>
    <row r="1037" spans="1:6" ht="86.4">
      <c r="A1037" s="199">
        <f>MAX(A1034:A1036)+1</f>
        <v>7</v>
      </c>
      <c r="B1037" s="156" t="s">
        <v>555</v>
      </c>
      <c r="C1037" s="69"/>
      <c r="D1037" s="69"/>
      <c r="E1037" s="82"/>
      <c r="F1037" s="82"/>
    </row>
    <row r="1038" spans="1:6" ht="14.4">
      <c r="A1038" s="178"/>
      <c r="B1038" s="156" t="s">
        <v>549</v>
      </c>
      <c r="C1038" s="160" t="s">
        <v>3</v>
      </c>
      <c r="D1038" s="110">
        <v>1</v>
      </c>
      <c r="E1038" s="111"/>
      <c r="F1038" s="111">
        <f>D1038*E1038</f>
        <v>0</v>
      </c>
    </row>
    <row r="1039" spans="1:6" ht="14.4">
      <c r="A1039" s="178"/>
      <c r="B1039" s="68"/>
      <c r="C1039" s="69"/>
      <c r="D1039" s="69"/>
      <c r="E1039" s="82"/>
      <c r="F1039" s="82"/>
    </row>
    <row r="1040" spans="1:6" ht="86.4">
      <c r="A1040" s="199">
        <f>MAX(A1037:A1039)+1</f>
        <v>8</v>
      </c>
      <c r="B1040" s="156" t="s">
        <v>556</v>
      </c>
      <c r="C1040" s="69"/>
      <c r="D1040" s="69"/>
      <c r="E1040" s="82"/>
      <c r="F1040" s="82"/>
    </row>
    <row r="1041" spans="1:6" ht="14.4">
      <c r="A1041" s="178"/>
      <c r="B1041" s="156" t="s">
        <v>549</v>
      </c>
      <c r="C1041" s="160" t="s">
        <v>3</v>
      </c>
      <c r="D1041" s="110">
        <v>1</v>
      </c>
      <c r="E1041" s="111"/>
      <c r="F1041" s="111">
        <f>D1041*E1041</f>
        <v>0</v>
      </c>
    </row>
    <row r="1042" spans="1:6" ht="14.4">
      <c r="A1042" s="178"/>
      <c r="B1042" s="68"/>
      <c r="C1042" s="69"/>
      <c r="D1042" s="69"/>
      <c r="E1042" s="82"/>
      <c r="F1042" s="82"/>
    </row>
    <row r="1043" spans="1:6" ht="100.8">
      <c r="A1043" s="199">
        <f>MAX(A1040:A1042)+1</f>
        <v>9</v>
      </c>
      <c r="B1043" s="156" t="s">
        <v>557</v>
      </c>
      <c r="C1043" s="69"/>
      <c r="D1043" s="69"/>
      <c r="E1043" s="82"/>
      <c r="F1043" s="82"/>
    </row>
    <row r="1044" spans="1:6" ht="14.4">
      <c r="A1044" s="178"/>
      <c r="B1044" s="156" t="s">
        <v>549</v>
      </c>
      <c r="C1044" s="160" t="s">
        <v>4</v>
      </c>
      <c r="D1044" s="110">
        <v>56</v>
      </c>
      <c r="E1044" s="111"/>
      <c r="F1044" s="111">
        <f>D1044*E1044</f>
        <v>0</v>
      </c>
    </row>
    <row r="1045" spans="1:6" ht="14.4">
      <c r="A1045" s="178"/>
      <c r="B1045" s="68"/>
      <c r="C1045" s="69"/>
      <c r="D1045" s="69"/>
      <c r="E1045" s="82"/>
      <c r="F1045" s="82"/>
    </row>
    <row r="1046" spans="1:6" ht="100.8">
      <c r="A1046" s="199">
        <f>MAX(A1043:A1045)+1</f>
        <v>10</v>
      </c>
      <c r="B1046" s="156" t="s">
        <v>558</v>
      </c>
      <c r="C1046" s="69"/>
      <c r="D1046" s="69"/>
      <c r="E1046" s="82"/>
      <c r="F1046" s="82"/>
    </row>
    <row r="1047" spans="1:6" ht="14.4">
      <c r="A1047" s="178"/>
      <c r="B1047" s="156" t="s">
        <v>549</v>
      </c>
      <c r="C1047" s="160" t="s">
        <v>4</v>
      </c>
      <c r="D1047" s="110">
        <v>28</v>
      </c>
      <c r="E1047" s="111"/>
      <c r="F1047" s="111">
        <f>D1047*E1047</f>
        <v>0</v>
      </c>
    </row>
    <row r="1048" spans="1:6" ht="14.4">
      <c r="A1048" s="178"/>
      <c r="B1048" s="68"/>
      <c r="C1048" s="69"/>
      <c r="D1048" s="69"/>
      <c r="E1048" s="82"/>
      <c r="F1048" s="82"/>
    </row>
    <row r="1049" spans="1:6" ht="100.8">
      <c r="A1049" s="199">
        <f>MAX(A1046:A1048)+1</f>
        <v>11</v>
      </c>
      <c r="B1049" s="156" t="s">
        <v>559</v>
      </c>
      <c r="C1049" s="69"/>
      <c r="D1049" s="69"/>
      <c r="E1049" s="82"/>
      <c r="F1049" s="82"/>
    </row>
    <row r="1050" spans="1:6" ht="14.4">
      <c r="A1050" s="178"/>
      <c r="B1050" s="156" t="s">
        <v>549</v>
      </c>
      <c r="C1050" s="160" t="s">
        <v>4</v>
      </c>
      <c r="D1050" s="110">
        <v>6</v>
      </c>
      <c r="E1050" s="111"/>
      <c r="F1050" s="111">
        <f>D1050*E1050</f>
        <v>0</v>
      </c>
    </row>
    <row r="1051" spans="1:6" ht="14.4">
      <c r="A1051" s="178"/>
      <c r="B1051" s="68"/>
      <c r="C1051" s="69"/>
      <c r="D1051" s="69"/>
      <c r="E1051" s="82"/>
      <c r="F1051" s="82"/>
    </row>
    <row r="1052" spans="1:6" ht="28.8">
      <c r="A1052" s="199">
        <f>MAX(A1049:A1051)+1</f>
        <v>12</v>
      </c>
      <c r="B1052" s="162" t="s">
        <v>560</v>
      </c>
      <c r="C1052" s="69"/>
      <c r="D1052" s="69"/>
      <c r="E1052" s="82"/>
      <c r="F1052" s="82"/>
    </row>
    <row r="1053" spans="1:6" ht="14.4">
      <c r="A1053" s="178"/>
      <c r="B1053" s="156" t="s">
        <v>549</v>
      </c>
      <c r="C1053" s="160" t="s">
        <v>4</v>
      </c>
      <c r="D1053" s="110">
        <v>90</v>
      </c>
      <c r="E1053" s="111"/>
      <c r="F1053" s="111">
        <f>D1053*E1053</f>
        <v>0</v>
      </c>
    </row>
    <row r="1054" spans="1:6" ht="14.4">
      <c r="A1054" s="178"/>
      <c r="B1054" s="68"/>
      <c r="C1054" s="69"/>
      <c r="D1054" s="69"/>
      <c r="E1054" s="82"/>
      <c r="F1054" s="82"/>
    </row>
    <row r="1055" spans="1:6" ht="28.8">
      <c r="A1055" s="199">
        <f>MAX(A1052:A1054)+1</f>
        <v>13</v>
      </c>
      <c r="B1055" s="162" t="s">
        <v>561</v>
      </c>
      <c r="C1055" s="160" t="s">
        <v>4</v>
      </c>
      <c r="D1055" s="110">
        <v>51</v>
      </c>
      <c r="E1055" s="111"/>
      <c r="F1055" s="111">
        <f>D1055*E1055</f>
        <v>0</v>
      </c>
    </row>
    <row r="1056" spans="1:6" ht="15" thickBot="1">
      <c r="A1056" s="178"/>
      <c r="B1056" s="68"/>
      <c r="C1056" s="69"/>
      <c r="D1056" s="69"/>
      <c r="E1056" s="82"/>
      <c r="F1056" s="82"/>
    </row>
    <row r="1057" spans="1:6" ht="15" thickTop="1">
      <c r="A1057" s="181"/>
      <c r="B1057" s="91" t="s">
        <v>562</v>
      </c>
      <c r="C1057" s="92"/>
      <c r="D1057" s="92"/>
      <c r="E1057" s="89"/>
      <c r="F1057" s="90">
        <f>SUM(F1020:F1055)</f>
        <v>0</v>
      </c>
    </row>
    <row r="1058" spans="1:6" ht="14.4">
      <c r="A1058" s="178"/>
      <c r="B1058" s="68"/>
      <c r="C1058" s="69"/>
      <c r="D1058" s="69"/>
      <c r="E1058" s="82"/>
      <c r="F1058" s="82"/>
    </row>
    <row r="1059" spans="1:6" ht="14.4">
      <c r="A1059" s="178"/>
      <c r="B1059" s="68"/>
      <c r="C1059" s="69"/>
      <c r="D1059" s="69"/>
      <c r="E1059" s="82"/>
      <c r="F1059" s="82"/>
    </row>
    <row r="1060" spans="1:6" ht="14.4">
      <c r="A1060" s="178"/>
      <c r="B1060" s="68"/>
      <c r="C1060" s="69"/>
      <c r="D1060" s="69"/>
      <c r="E1060" s="155" t="s">
        <v>8</v>
      </c>
      <c r="F1060" s="155">
        <f>SUM(F1014,F773,F737,F720,F672,F435,F390,F340,F333,F268,F253,F1057)</f>
        <v>0</v>
      </c>
    </row>
    <row r="1061" spans="1:6" ht="14.4">
      <c r="A1061" s="178"/>
      <c r="B1061" s="68"/>
      <c r="C1061" s="69"/>
      <c r="D1061" s="69"/>
      <c r="E1061" s="155"/>
      <c r="F1061" s="155"/>
    </row>
    <row r="1062" spans="1:6" ht="14.4">
      <c r="A1062" s="178"/>
      <c r="B1062" s="68"/>
      <c r="C1062" s="69"/>
      <c r="D1062" s="69"/>
      <c r="E1062" s="70"/>
      <c r="F1062" s="155"/>
    </row>
    <row r="1063" spans="1:6" ht="14.4">
      <c r="A1063" s="182"/>
      <c r="B1063" s="167" t="s">
        <v>563</v>
      </c>
      <c r="C1063" s="69"/>
      <c r="D1063" s="69"/>
      <c r="E1063" s="70"/>
      <c r="F1063" s="70"/>
    </row>
    <row r="1064" spans="1:6" ht="14.4">
      <c r="A1064" s="183"/>
      <c r="B1064" s="68"/>
      <c r="C1064" s="69"/>
      <c r="D1064" s="137"/>
      <c r="E1064" s="70"/>
      <c r="F1064" s="70"/>
    </row>
    <row r="1065" spans="1:6" ht="14.4">
      <c r="A1065" s="185"/>
      <c r="B1065" s="223" t="s">
        <v>564</v>
      </c>
      <c r="C1065" s="223"/>
      <c r="D1065" s="223"/>
      <c r="E1065" s="223"/>
      <c r="F1065" s="70"/>
    </row>
    <row r="1066" spans="1:6" ht="14.4">
      <c r="A1066" s="185"/>
      <c r="B1066" s="98"/>
      <c r="C1066" s="163"/>
      <c r="D1066" s="164"/>
      <c r="E1066" s="70"/>
      <c r="F1066" s="70"/>
    </row>
    <row r="1067" spans="1:6" ht="14.4">
      <c r="A1067" s="185">
        <v>1</v>
      </c>
      <c r="B1067" s="98" t="s">
        <v>565</v>
      </c>
      <c r="C1067" s="163" t="s">
        <v>3</v>
      </c>
      <c r="D1067" s="163">
        <v>1</v>
      </c>
      <c r="E1067" s="70"/>
      <c r="F1067" s="70">
        <f>D1067*E1067</f>
        <v>0</v>
      </c>
    </row>
    <row r="1068" spans="1:6" ht="14.4">
      <c r="A1068" s="185"/>
      <c r="B1068" s="98"/>
      <c r="C1068" s="163"/>
      <c r="D1068" s="163"/>
      <c r="E1068" s="70"/>
      <c r="F1068" s="70"/>
    </row>
    <row r="1069" spans="1:6" ht="43.2">
      <c r="A1069" s="179">
        <f>MAX(A1066:A1067)+1</f>
        <v>2</v>
      </c>
      <c r="B1069" s="98" t="s">
        <v>566</v>
      </c>
      <c r="C1069" s="163" t="s">
        <v>3</v>
      </c>
      <c r="D1069" s="163">
        <v>1</v>
      </c>
      <c r="E1069" s="70"/>
      <c r="F1069" s="70">
        <f>D1069*E1069</f>
        <v>0</v>
      </c>
    </row>
    <row r="1070" spans="1:6" ht="14.4">
      <c r="A1070" s="185"/>
      <c r="B1070" s="98"/>
      <c r="C1070" s="163"/>
      <c r="D1070" s="163"/>
      <c r="E1070" s="70"/>
      <c r="F1070" s="70"/>
    </row>
    <row r="1071" spans="1:6" ht="57.6">
      <c r="A1071" s="179">
        <f>MAX(A1068:A1069)+1</f>
        <v>3</v>
      </c>
      <c r="B1071" s="98" t="s">
        <v>567</v>
      </c>
      <c r="C1071" s="163" t="s">
        <v>3</v>
      </c>
      <c r="D1071" s="163">
        <v>1</v>
      </c>
      <c r="E1071" s="70"/>
      <c r="F1071" s="70">
        <f>D1071*E1071</f>
        <v>0</v>
      </c>
    </row>
    <row r="1072" spans="1:6" ht="14.4">
      <c r="A1072" s="185"/>
      <c r="B1072" s="98"/>
      <c r="C1072" s="163"/>
      <c r="D1072" s="163"/>
      <c r="E1072" s="70"/>
      <c r="F1072" s="70"/>
    </row>
    <row r="1073" spans="1:6" ht="28.8">
      <c r="A1073" s="179">
        <f>MAX(A1070:A1071)+1</f>
        <v>4</v>
      </c>
      <c r="B1073" s="98" t="s">
        <v>568</v>
      </c>
      <c r="C1073" s="163" t="s">
        <v>3</v>
      </c>
      <c r="D1073" s="163">
        <v>1</v>
      </c>
      <c r="E1073" s="70"/>
      <c r="F1073" s="70">
        <f>D1073*E1073</f>
        <v>0</v>
      </c>
    </row>
    <row r="1074" spans="1:6" ht="14.4">
      <c r="A1074" s="185"/>
      <c r="B1074" s="98"/>
      <c r="C1074" s="163"/>
      <c r="D1074" s="163"/>
      <c r="E1074" s="70"/>
      <c r="F1074" s="70"/>
    </row>
    <row r="1075" spans="1:6" ht="43.2">
      <c r="A1075" s="179">
        <f>MAX(A1072:A1073)+1</f>
        <v>5</v>
      </c>
      <c r="B1075" s="98" t="s">
        <v>569</v>
      </c>
      <c r="C1075" s="163" t="s">
        <v>3</v>
      </c>
      <c r="D1075" s="163">
        <v>1</v>
      </c>
      <c r="E1075" s="70"/>
      <c r="F1075" s="70">
        <f>D1075*E1075</f>
        <v>0</v>
      </c>
    </row>
    <row r="1076" spans="1:6" ht="14.4">
      <c r="A1076" s="185"/>
      <c r="B1076" s="98"/>
      <c r="C1076" s="163"/>
      <c r="D1076" s="163"/>
      <c r="E1076" s="70"/>
      <c r="F1076" s="70"/>
    </row>
    <row r="1077" spans="1:6" ht="72">
      <c r="A1077" s="179">
        <f>MAX(A1074:A1075)+1</f>
        <v>6</v>
      </c>
      <c r="B1077" s="98" t="s">
        <v>570</v>
      </c>
      <c r="C1077" s="163" t="s">
        <v>3</v>
      </c>
      <c r="D1077" s="163">
        <v>1</v>
      </c>
      <c r="E1077" s="70"/>
      <c r="F1077" s="70">
        <f>D1077*E1077</f>
        <v>0</v>
      </c>
    </row>
    <row r="1078" spans="1:6" ht="14.4">
      <c r="A1078" s="185"/>
      <c r="B1078" s="98"/>
      <c r="C1078" s="163"/>
      <c r="D1078" s="163"/>
      <c r="E1078" s="70"/>
      <c r="F1078" s="70"/>
    </row>
    <row r="1079" spans="1:6" ht="43.2">
      <c r="A1079" s="179">
        <f>MAX(A1076:A1077)+1</f>
        <v>7</v>
      </c>
      <c r="B1079" s="98" t="s">
        <v>571</v>
      </c>
      <c r="C1079" s="163" t="s">
        <v>3</v>
      </c>
      <c r="D1079" s="163">
        <v>1</v>
      </c>
      <c r="E1079" s="70"/>
      <c r="F1079" s="70">
        <f>D1079*E1079</f>
        <v>0</v>
      </c>
    </row>
    <row r="1080" spans="1:6" ht="14.4">
      <c r="A1080" s="185"/>
      <c r="B1080" s="98" t="s">
        <v>572</v>
      </c>
      <c r="C1080" s="163"/>
      <c r="D1080" s="163"/>
      <c r="E1080" s="70"/>
      <c r="F1080" s="70"/>
    </row>
    <row r="1081" spans="1:6" ht="57.6">
      <c r="A1081" s="185"/>
      <c r="B1081" s="98" t="s">
        <v>573</v>
      </c>
      <c r="C1081" s="163"/>
      <c r="D1081" s="163"/>
      <c r="E1081" s="70"/>
      <c r="F1081" s="70"/>
    </row>
    <row r="1082" spans="1:6" ht="14.4">
      <c r="A1082" s="185"/>
      <c r="B1082" s="98"/>
      <c r="C1082" s="163"/>
      <c r="D1082" s="163"/>
      <c r="E1082" s="70"/>
      <c r="F1082" s="70"/>
    </row>
    <row r="1083" spans="1:6" ht="57.6">
      <c r="A1083" s="179">
        <f>MAX(A1079:A1081)+1</f>
        <v>8</v>
      </c>
      <c r="B1083" s="98" t="s">
        <v>574</v>
      </c>
      <c r="C1083" s="163" t="s">
        <v>3</v>
      </c>
      <c r="D1083" s="163">
        <v>1</v>
      </c>
      <c r="E1083" s="70"/>
      <c r="F1083" s="70">
        <f>D1083*E1083</f>
        <v>0</v>
      </c>
    </row>
    <row r="1084" spans="1:6" ht="14.4">
      <c r="A1084" s="185"/>
      <c r="B1084" s="98"/>
      <c r="C1084" s="163"/>
      <c r="D1084" s="163"/>
      <c r="E1084" s="70"/>
      <c r="F1084" s="70"/>
    </row>
    <row r="1085" spans="1:6" ht="43.2">
      <c r="A1085" s="179">
        <f>MAX(A1081:A1083)+1</f>
        <v>9</v>
      </c>
      <c r="B1085" s="98" t="s">
        <v>575</v>
      </c>
      <c r="C1085" s="163" t="s">
        <v>3</v>
      </c>
      <c r="D1085" s="163">
        <v>1</v>
      </c>
      <c r="E1085" s="70"/>
      <c r="F1085" s="70">
        <f>D1085*E1085</f>
        <v>0</v>
      </c>
    </row>
    <row r="1086" spans="1:6" ht="14.4">
      <c r="A1086" s="185"/>
      <c r="B1086" s="98"/>
      <c r="C1086" s="163"/>
      <c r="D1086" s="163"/>
      <c r="E1086" s="70"/>
      <c r="F1086" s="70"/>
    </row>
    <row r="1087" spans="1:6" ht="57.6">
      <c r="A1087" s="179">
        <f>MAX(A1083:A1085)+1</f>
        <v>10</v>
      </c>
      <c r="B1087" s="98" t="s">
        <v>576</v>
      </c>
      <c r="C1087" s="163" t="s">
        <v>3</v>
      </c>
      <c r="D1087" s="163">
        <v>1</v>
      </c>
      <c r="E1087" s="70"/>
      <c r="F1087" s="70">
        <f>D1087*E1087</f>
        <v>0</v>
      </c>
    </row>
    <row r="1088" spans="1:6" ht="14.4">
      <c r="A1088" s="185"/>
      <c r="B1088" s="98" t="s">
        <v>577</v>
      </c>
      <c r="C1088" s="163"/>
      <c r="D1088" s="163"/>
      <c r="E1088" s="70"/>
      <c r="F1088" s="70"/>
    </row>
    <row r="1089" spans="1:6" ht="28.8">
      <c r="A1089" s="185"/>
      <c r="B1089" s="98" t="s">
        <v>578</v>
      </c>
      <c r="C1089" s="163"/>
      <c r="D1089" s="163"/>
      <c r="E1089" s="70"/>
      <c r="F1089" s="70"/>
    </row>
    <row r="1090" spans="1:6" ht="14.4">
      <c r="A1090" s="185"/>
      <c r="B1090" s="98" t="s">
        <v>579</v>
      </c>
      <c r="C1090" s="163"/>
      <c r="D1090" s="163"/>
      <c r="E1090" s="70"/>
      <c r="F1090" s="70"/>
    </row>
    <row r="1091" spans="1:6" ht="14.4">
      <c r="A1091" s="185"/>
      <c r="B1091" s="98" t="s">
        <v>580</v>
      </c>
      <c r="C1091" s="163"/>
      <c r="D1091" s="163"/>
      <c r="E1091" s="70"/>
      <c r="F1091" s="70"/>
    </row>
    <row r="1092" spans="1:6" ht="14.4">
      <c r="A1092" s="185"/>
      <c r="B1092" s="98" t="s">
        <v>581</v>
      </c>
      <c r="C1092" s="163"/>
      <c r="D1092" s="163"/>
      <c r="E1092" s="70"/>
      <c r="F1092" s="70"/>
    </row>
    <row r="1093" spans="1:6" ht="14.4">
      <c r="A1093" s="185"/>
      <c r="B1093" s="98" t="s">
        <v>582</v>
      </c>
      <c r="C1093" s="163"/>
      <c r="D1093" s="163"/>
      <c r="E1093" s="70"/>
      <c r="F1093" s="70"/>
    </row>
    <row r="1094" spans="1:6" ht="43.2">
      <c r="A1094" s="185"/>
      <c r="B1094" s="98" t="s">
        <v>583</v>
      </c>
      <c r="C1094" s="163"/>
      <c r="D1094" s="163"/>
      <c r="E1094" s="70"/>
      <c r="F1094" s="70"/>
    </row>
    <row r="1095" spans="1:6" ht="14.4">
      <c r="A1095" s="185"/>
      <c r="B1095" s="98"/>
      <c r="C1095" s="163"/>
      <c r="D1095" s="163"/>
      <c r="E1095" s="70"/>
      <c r="F1095" s="70"/>
    </row>
    <row r="1096" spans="1:6" ht="57.6">
      <c r="A1096" s="179">
        <f>MAX(A1085:A1093)+1</f>
        <v>11</v>
      </c>
      <c r="B1096" s="98" t="s">
        <v>655</v>
      </c>
      <c r="C1096" s="163" t="s">
        <v>4</v>
      </c>
      <c r="D1096" s="163">
        <v>15</v>
      </c>
      <c r="E1096" s="70"/>
      <c r="F1096" s="70">
        <f>D1096*E1096</f>
        <v>0</v>
      </c>
    </row>
    <row r="1097" spans="1:6" ht="14.4">
      <c r="A1097" s="185"/>
      <c r="B1097" s="98"/>
      <c r="C1097" s="163"/>
      <c r="D1097" s="163"/>
      <c r="E1097" s="70"/>
      <c r="F1097" s="70"/>
    </row>
    <row r="1098" spans="1:6" ht="28.8">
      <c r="A1098" s="179">
        <f>MAX(A1087:A1096)+1</f>
        <v>12</v>
      </c>
      <c r="B1098" s="98" t="s">
        <v>584</v>
      </c>
      <c r="C1098" s="163" t="s">
        <v>3</v>
      </c>
      <c r="D1098" s="163">
        <v>1</v>
      </c>
      <c r="E1098" s="70"/>
      <c r="F1098" s="70">
        <f>D1098*E1098</f>
        <v>0</v>
      </c>
    </row>
    <row r="1099" spans="1:6" ht="14.4">
      <c r="A1099" s="185"/>
      <c r="B1099" s="98"/>
      <c r="C1099" s="163"/>
      <c r="D1099" s="163"/>
      <c r="E1099" s="70"/>
      <c r="F1099" s="70"/>
    </row>
    <row r="1100" spans="1:6" ht="14.4">
      <c r="A1100" s="179">
        <f>MAX(A1091:A1098)+1</f>
        <v>13</v>
      </c>
      <c r="B1100" s="98" t="s">
        <v>585</v>
      </c>
      <c r="C1100" s="163"/>
      <c r="D1100" s="163"/>
      <c r="E1100" s="70"/>
      <c r="F1100" s="70"/>
    </row>
    <row r="1101" spans="1:6" ht="14.4">
      <c r="A1101" s="185"/>
      <c r="B1101" s="98"/>
      <c r="C1101" s="163"/>
      <c r="D1101" s="163"/>
      <c r="E1101" s="70"/>
      <c r="F1101" s="70"/>
    </row>
    <row r="1102" spans="1:6" ht="115.2">
      <c r="A1102" s="179">
        <f>MAX(A1093:A1100)+1</f>
        <v>14</v>
      </c>
      <c r="B1102" s="98" t="s">
        <v>586</v>
      </c>
      <c r="C1102" s="163" t="s">
        <v>6</v>
      </c>
      <c r="D1102" s="163">
        <v>550</v>
      </c>
      <c r="E1102" s="70"/>
      <c r="F1102" s="70">
        <f>D1102*E1102</f>
        <v>0</v>
      </c>
    </row>
    <row r="1103" spans="1:6" ht="14.4">
      <c r="A1103" s="185"/>
      <c r="B1103" s="98"/>
      <c r="C1103" s="163"/>
      <c r="D1103" s="163"/>
      <c r="E1103" s="70"/>
      <c r="F1103" s="70"/>
    </row>
    <row r="1104" spans="1:6" ht="28.8">
      <c r="A1104" s="179">
        <f>MAX(A1098:A1103)+1</f>
        <v>15</v>
      </c>
      <c r="B1104" s="98" t="s">
        <v>587</v>
      </c>
      <c r="C1104" s="163" t="s">
        <v>3</v>
      </c>
      <c r="D1104" s="163">
        <v>1</v>
      </c>
      <c r="E1104" s="70"/>
      <c r="F1104" s="70">
        <f>D1104*E1104</f>
        <v>0</v>
      </c>
    </row>
    <row r="1105" spans="1:6" ht="14.4">
      <c r="A1105" s="185"/>
      <c r="B1105" s="98"/>
      <c r="C1105" s="163"/>
      <c r="D1105" s="163"/>
      <c r="E1105" s="70"/>
      <c r="F1105" s="70"/>
    </row>
    <row r="1106" spans="1:6" ht="28.8">
      <c r="A1106" s="179">
        <f>MAX(A1100:A1104)+1</f>
        <v>16</v>
      </c>
      <c r="B1106" s="68" t="s">
        <v>588</v>
      </c>
      <c r="C1106" s="69" t="s">
        <v>190</v>
      </c>
      <c r="D1106" s="69">
        <v>1</v>
      </c>
      <c r="E1106" s="70"/>
      <c r="F1106" s="70">
        <f>D1106*E1106</f>
        <v>0</v>
      </c>
    </row>
    <row r="1107" spans="1:6" ht="14.4">
      <c r="A1107" s="183"/>
      <c r="B1107" s="68"/>
      <c r="C1107" s="69"/>
      <c r="D1107" s="69"/>
      <c r="E1107" s="70"/>
      <c r="F1107" s="70"/>
    </row>
    <row r="1108" spans="1:6" ht="57.6">
      <c r="A1108" s="179">
        <f>MAX(A1102:A1106)+1</f>
        <v>17</v>
      </c>
      <c r="B1108" s="68" t="s">
        <v>589</v>
      </c>
      <c r="C1108" s="69" t="s">
        <v>4</v>
      </c>
      <c r="D1108" s="69">
        <v>15</v>
      </c>
      <c r="E1108" s="70"/>
      <c r="F1108" s="70">
        <f>D1108*E1108</f>
        <v>0</v>
      </c>
    </row>
    <row r="1109" spans="1:6" ht="15" thickBot="1">
      <c r="A1109" s="183"/>
      <c r="B1109" s="68"/>
      <c r="C1109" s="69"/>
      <c r="D1109" s="69"/>
      <c r="E1109" s="70"/>
      <c r="F1109" s="70"/>
    </row>
    <row r="1110" spans="1:6" ht="15" thickTop="1">
      <c r="A1110" s="181"/>
      <c r="B1110" s="91" t="s">
        <v>590</v>
      </c>
      <c r="C1110" s="92"/>
      <c r="D1110" s="93"/>
      <c r="E1110" s="89"/>
      <c r="F1110" s="90">
        <f>SUM(F1067:F1109)</f>
        <v>0</v>
      </c>
    </row>
    <row r="1111" spans="1:6" ht="14.4">
      <c r="A1111" s="185"/>
      <c r="B1111" s="98"/>
      <c r="C1111" s="163"/>
      <c r="D1111" s="164"/>
      <c r="E1111" s="70"/>
      <c r="F1111" s="70"/>
    </row>
    <row r="1112" spans="1:6" ht="14.4">
      <c r="A1112" s="185"/>
      <c r="B1112" s="98" t="s">
        <v>591</v>
      </c>
      <c r="C1112" s="154"/>
      <c r="D1112" s="163"/>
      <c r="E1112" s="70"/>
      <c r="F1112" s="70"/>
    </row>
    <row r="1113" spans="1:6" ht="43.2">
      <c r="A1113" s="185"/>
      <c r="B1113" s="98" t="s">
        <v>664</v>
      </c>
      <c r="C1113" s="154"/>
      <c r="D1113" s="163"/>
      <c r="E1113" s="70"/>
      <c r="F1113" s="70"/>
    </row>
    <row r="1114" spans="1:6" ht="14.4">
      <c r="A1114" s="185"/>
      <c r="B1114" s="98"/>
      <c r="C1114" s="154"/>
      <c r="D1114" s="163"/>
      <c r="E1114" s="70"/>
      <c r="F1114" s="70"/>
    </row>
    <row r="1115" spans="1:6" ht="14.4">
      <c r="A1115" s="185">
        <v>0.18</v>
      </c>
      <c r="B1115" s="219" t="s">
        <v>665</v>
      </c>
      <c r="C1115" s="154"/>
      <c r="D1115" s="163"/>
      <c r="E1115" s="70"/>
      <c r="F1115" s="70"/>
    </row>
    <row r="1116" spans="1:6" ht="43.2">
      <c r="A1116" s="185"/>
      <c r="B1116" s="98" t="s">
        <v>429</v>
      </c>
      <c r="C1116" s="154" t="s">
        <v>3</v>
      </c>
      <c r="D1116" s="220">
        <v>0.05</v>
      </c>
      <c r="E1116" s="70">
        <f>SUM(F1110,F1060)</f>
        <v>0</v>
      </c>
      <c r="F1116" s="70">
        <f>E1116*D1116</f>
        <v>0</v>
      </c>
    </row>
    <row r="1117" spans="1:6" ht="14.4">
      <c r="A1117" s="185"/>
      <c r="B1117" s="98"/>
      <c r="C1117" s="154"/>
      <c r="D1117" s="220"/>
      <c r="E1117" s="70"/>
      <c r="F1117" s="70"/>
    </row>
    <row r="1118" spans="1:6" ht="14.4">
      <c r="A1118" s="178"/>
      <c r="B1118" s="68"/>
      <c r="C1118" s="69"/>
      <c r="D1118" s="69"/>
      <c r="E1118" s="155" t="s">
        <v>8</v>
      </c>
      <c r="F1118" s="155">
        <f>F1110+F1060+F1116</f>
        <v>0</v>
      </c>
    </row>
  </sheetData>
  <protectedRanges>
    <protectedRange sqref="E1:F8" name="Range1_3"/>
    <protectedRange password="C789" sqref="B975 B907" name="Bereich2_1_7_1_1_4"/>
  </protectedRanges>
  <mergeCells count="3">
    <mergeCell ref="B7:F7"/>
    <mergeCell ref="B1065:E1065"/>
    <mergeCell ref="B1017:F1017"/>
  </mergeCells>
  <phoneticPr fontId="26" type="noConversion"/>
  <pageMargins left="0.98425196850393704" right="0.39370078740157483" top="0.23622047244094491" bottom="0.59055118110236227" header="0.51181102362204722" footer="0.39370078740157483"/>
  <pageSetup paperSize="9" orientation="portrait" useFirstPageNumber="1" r:id="rId1"/>
  <headerFooter alignWithMargins="0">
    <oddFooter>&amp;C&amp;6&amp;P/&amp;N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VOKA</vt:lpstr>
      <vt:lpstr>VOKA!Tiskanje_naslovov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fbevc</dc:creator>
  <cp:lastModifiedBy>Janko Kaš</cp:lastModifiedBy>
  <cp:lastPrinted>2024-10-24T11:53:36Z</cp:lastPrinted>
  <dcterms:created xsi:type="dcterms:W3CDTF">2011-08-04T07:10:54Z</dcterms:created>
  <dcterms:modified xsi:type="dcterms:W3CDTF">2024-12-02T12:47:21Z</dcterms:modified>
</cp:coreProperties>
</file>